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Z:\GESTION DOCUMENTAL_todos\FA - FIMM\FA-FIMM (MSA) 2022-2023\6. Llamado FAFIMM (MSA) 06 2022 Mendoza\Formularios\"/>
    </mc:Choice>
  </mc:AlternateContent>
  <xr:revisionPtr revIDLastSave="0" documentId="13_ncr:1_{CAD23452-5D8D-41C6-AE98-EA8BBDC62168}" xr6:coauthVersionLast="47" xr6:coauthVersionMax="47" xr10:uidLastSave="{00000000-0000-0000-0000-000000000000}"/>
  <bookViews>
    <workbookView xWindow="-120" yWindow="-120" windowWidth="29040" windowHeight="15840" tabRatio="587" xr2:uid="{00000000-000D-0000-FFFF-FFFF00000000}"/>
  </bookViews>
  <sheets>
    <sheet name="FORMULARIO 3" sheetId="17" r:id="rId1"/>
    <sheet name="Cuadro Resumen" sheetId="11" r:id="rId2"/>
    <sheet name="Generales" sheetId="10" r:id="rId3"/>
    <sheet name="Vialidad" sheetId="6" r:id="rId4"/>
    <sheet name="Drenaje Pluvial" sheetId="13" r:id="rId5"/>
    <sheet name="Señalización Luminosa" sheetId="14" r:id="rId6"/>
    <sheet name="Refugios" sheetId="15" r:id="rId7"/>
  </sheets>
  <definedNames>
    <definedName name="APSOC">#REF!</definedName>
    <definedName name="_xlnm.Print_Area" localSheetId="1">'Cuadro Resumen'!$A$1:$H$21</definedName>
    <definedName name="_xlnm.Print_Area" localSheetId="4">'Drenaje Pluvial'!$A$1:$K$28</definedName>
    <definedName name="_xlnm.Print_Area" localSheetId="0">'FORMULARIO 3'!$C$3:$BP$57</definedName>
    <definedName name="_xlnm.Print_Area" localSheetId="2">Generales!$A$1:$K$21</definedName>
    <definedName name="_xlnm.Print_Area" localSheetId="6">Refugios!$A$1:$K$18</definedName>
    <definedName name="_xlnm.Print_Area" localSheetId="5">'Señalización Luminosa'!$A$1:$K$30</definedName>
    <definedName name="_xlnm.Print_Area" localSheetId="3">Vialidad!$A$1:$K$37</definedName>
    <definedName name="encabezado">#REF!</definedName>
    <definedName name="Excel_BuiltIn_Print_Area" localSheetId="1">'Cuadro Resumen'!$A$8:$H$12</definedName>
    <definedName name="Excel_BuiltIn_Print_Area" localSheetId="4">'Drenaje Pluvial'!$A$8:$K$19</definedName>
    <definedName name="Excel_BuiltIn_Print_Area" localSheetId="2">Generales!$A$8:$K$12</definedName>
    <definedName name="Excel_BuiltIn_Print_Area" localSheetId="6">Refugios!$A$8:$K$9</definedName>
    <definedName name="Excel_BuiltIn_Print_Area" localSheetId="5">'Señalización Luminosa'!$A$8:$K$15</definedName>
    <definedName name="Excel_BuiltIn_Print_Area" localSheetId="3">Vialidad!$A$8:$K$22</definedName>
    <definedName name="iii" localSheetId="1">#REF!</definedName>
    <definedName name="iii" localSheetId="4">#REF!</definedName>
    <definedName name="iii" localSheetId="2">#REF!</definedName>
    <definedName name="iii" localSheetId="6">#REF!</definedName>
    <definedName name="iii" localSheetId="5">#REF!</definedName>
    <definedName name="iii" localSheetId="3">#REF!</definedName>
    <definedName name="iii">#REF!</definedName>
    <definedName name="IMP" localSheetId="1">#REF!</definedName>
    <definedName name="IMP" localSheetId="4">#REF!</definedName>
    <definedName name="IMP" localSheetId="2">#REF!</definedName>
    <definedName name="IMP" localSheetId="6">#REF!</definedName>
    <definedName name="IMP" localSheetId="5">#REF!</definedName>
    <definedName name="IMP" localSheetId="3">#REF!</definedName>
    <definedName name="IMP">#REF!</definedName>
    <definedName name="IMPi" localSheetId="1">#REF!</definedName>
    <definedName name="IMPi" localSheetId="4">#REF!</definedName>
    <definedName name="IMPi" localSheetId="2">#REF!</definedName>
    <definedName name="IMPi" localSheetId="6">#REF!</definedName>
    <definedName name="IMPi" localSheetId="5">#REF!</definedName>
    <definedName name="IMPi" localSheetId="3">#REF!</definedName>
    <definedName name="IMPi">#REF!</definedName>
    <definedName name="IMPU" localSheetId="1">#REF!</definedName>
    <definedName name="IMPU" localSheetId="4">#REF!</definedName>
    <definedName name="IMPU" localSheetId="2">#REF!</definedName>
    <definedName name="IMPU" localSheetId="6">#REF!</definedName>
    <definedName name="IMPU" localSheetId="5">#REF!</definedName>
    <definedName name="IMPU" localSheetId="3">#REF!</definedName>
    <definedName name="IMPU">#REF!</definedName>
    <definedName name="IVA">#REF!</definedName>
    <definedName name="Refugio">#REF!</definedName>
    <definedName name="Refugios">#REF!</definedName>
    <definedName name="_xlnm.Print_Titles" localSheetId="1">'Cuadro Resumen'!$1:$7</definedName>
    <definedName name="_xlnm.Print_Titles" localSheetId="4">'Drenaje Pluvial'!$1:$7</definedName>
    <definedName name="_xlnm.Print_Titles" localSheetId="2">Generales!$1:$7</definedName>
    <definedName name="_xlnm.Print_Titles" localSheetId="6">Refugios!$1:$7</definedName>
    <definedName name="_xlnm.Print_Titles" localSheetId="5">'Señalización Luminosa'!$1:$7</definedName>
    <definedName name="_xlnm.Print_Titles" localSheetId="3">Vialidad!$1:$7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9" i="15" l="1"/>
  <c r="I9" i="15" s="1"/>
  <c r="K16" i="15" s="1"/>
  <c r="G13" i="11" s="1"/>
  <c r="K9" i="10"/>
  <c r="K10" i="10"/>
  <c r="I10" i="10"/>
  <c r="I13" i="10" s="1"/>
  <c r="K19" i="10" s="1"/>
  <c r="G9" i="11" s="1"/>
  <c r="C25" i="6"/>
  <c r="K11" i="14"/>
  <c r="I11" i="14"/>
  <c r="K14" i="14"/>
  <c r="I14" i="14" s="1"/>
  <c r="K21" i="14"/>
  <c r="I21" i="14" s="1"/>
  <c r="K20" i="14"/>
  <c r="I20" i="14"/>
  <c r="K19" i="14"/>
  <c r="I19" i="14" s="1"/>
  <c r="K18" i="14"/>
  <c r="I18" i="14" s="1"/>
  <c r="K16" i="14"/>
  <c r="I16" i="14" s="1"/>
  <c r="K9" i="14"/>
  <c r="I9" i="14" s="1"/>
  <c r="C21" i="6"/>
  <c r="C20" i="6"/>
  <c r="C16" i="6"/>
  <c r="K16" i="6"/>
  <c r="I16" i="6"/>
  <c r="K13" i="13"/>
  <c r="I13" i="13"/>
  <c r="C23" i="6"/>
  <c r="K23" i="6"/>
  <c r="I23" i="6"/>
  <c r="K14" i="6"/>
  <c r="I14" i="6"/>
  <c r="C9" i="6"/>
  <c r="K9" i="6"/>
  <c r="I9" i="6"/>
  <c r="C17" i="6"/>
  <c r="K17" i="6"/>
  <c r="I17" i="6"/>
  <c r="C12" i="10"/>
  <c r="K12" i="10"/>
  <c r="I12" i="10"/>
  <c r="K17" i="13"/>
  <c r="I17" i="13"/>
  <c r="C12" i="13"/>
  <c r="K12" i="13"/>
  <c r="I12" i="13"/>
  <c r="C11" i="13"/>
  <c r="K11" i="13"/>
  <c r="I11" i="13"/>
  <c r="C10" i="13"/>
  <c r="K10" i="13"/>
  <c r="K21" i="6"/>
  <c r="I21" i="6"/>
  <c r="K20" i="6"/>
  <c r="I20" i="6"/>
  <c r="C15" i="6"/>
  <c r="K15" i="6"/>
  <c r="I15" i="6"/>
  <c r="K13" i="6"/>
  <c r="I13" i="6"/>
  <c r="C11" i="6"/>
  <c r="K10" i="14"/>
  <c r="I10" i="14" s="1"/>
  <c r="K15" i="14"/>
  <c r="I15" i="14" s="1"/>
  <c r="K13" i="14"/>
  <c r="I13" i="14" s="1"/>
  <c r="K12" i="14"/>
  <c r="I12" i="14" s="1"/>
  <c r="K17" i="14"/>
  <c r="I17" i="14" s="1"/>
  <c r="K19" i="13"/>
  <c r="I19" i="13"/>
  <c r="K18" i="13"/>
  <c r="I18" i="13"/>
  <c r="K16" i="13"/>
  <c r="I16" i="13"/>
  <c r="K15" i="13"/>
  <c r="I15" i="13"/>
  <c r="K14" i="13"/>
  <c r="I14" i="13"/>
  <c r="K9" i="13"/>
  <c r="K22" i="13"/>
  <c r="I9" i="13"/>
  <c r="K10" i="6"/>
  <c r="I10" i="6"/>
  <c r="K11" i="6"/>
  <c r="I11" i="6"/>
  <c r="K12" i="6"/>
  <c r="I12" i="6"/>
  <c r="K18" i="6"/>
  <c r="I18" i="6"/>
  <c r="K19" i="6"/>
  <c r="I19" i="6"/>
  <c r="K22" i="6"/>
  <c r="I22" i="6"/>
  <c r="K24" i="6"/>
  <c r="I24" i="6"/>
  <c r="K25" i="6"/>
  <c r="I25" i="6"/>
  <c r="K26" i="6"/>
  <c r="I26" i="6"/>
  <c r="K27" i="6"/>
  <c r="I27" i="6"/>
  <c r="K28" i="6"/>
  <c r="I28" i="6"/>
  <c r="I10" i="13"/>
  <c r="K11" i="10"/>
  <c r="I11" i="10"/>
  <c r="I9" i="10"/>
  <c r="D11" i="11"/>
  <c r="I20" i="13"/>
  <c r="K26" i="13" s="1"/>
  <c r="G11" i="11"/>
  <c r="I29" i="6"/>
  <c r="K35" i="6" s="1"/>
  <c r="G10" i="11"/>
  <c r="K12" i="15" l="1"/>
  <c r="D13" i="11" s="1"/>
  <c r="I22" i="14"/>
  <c r="K23" i="13"/>
  <c r="E11" i="11" s="1"/>
  <c r="K24" i="13"/>
  <c r="K25" i="13" s="1"/>
  <c r="K24" i="14"/>
  <c r="K31" i="6"/>
  <c r="K15" i="10"/>
  <c r="K13" i="15" l="1"/>
  <c r="K28" i="14"/>
  <c r="G12" i="11" s="1"/>
  <c r="G14" i="11" s="1"/>
  <c r="AK40" i="17"/>
  <c r="AK38" i="17"/>
  <c r="K32" i="6"/>
  <c r="K33" i="6"/>
  <c r="K34" i="6" s="1"/>
  <c r="K27" i="13"/>
  <c r="K28" i="13"/>
  <c r="F11" i="11"/>
  <c r="H11" i="11"/>
  <c r="K25" i="14"/>
  <c r="K26" i="14" s="1"/>
  <c r="K27" i="14" s="1"/>
  <c r="E13" i="11"/>
  <c r="K14" i="15"/>
  <c r="K15" i="15" s="1"/>
  <c r="K16" i="10"/>
  <c r="K17" i="10"/>
  <c r="K18" i="10" s="1"/>
  <c r="D9" i="11"/>
  <c r="D10" i="11"/>
  <c r="D12" i="11"/>
  <c r="E12" i="11" l="1"/>
  <c r="AK42" i="17"/>
  <c r="K18" i="15"/>
  <c r="K17" i="15"/>
  <c r="F13" i="11"/>
  <c r="H13" i="11" s="1"/>
  <c r="K29" i="14"/>
  <c r="K30" i="14"/>
  <c r="F12" i="11"/>
  <c r="H12" i="11"/>
  <c r="E10" i="11"/>
  <c r="E14" i="11" s="1"/>
  <c r="AK30" i="17" s="1"/>
  <c r="F10" i="11"/>
  <c r="H10" i="11"/>
  <c r="D14" i="11"/>
  <c r="AK28" i="17" s="1"/>
  <c r="F9" i="11"/>
  <c r="H9" i="11"/>
  <c r="K20" i="10"/>
  <c r="K21" i="10"/>
  <c r="F14" i="11" l="1"/>
  <c r="H14" i="11"/>
  <c r="I10" i="11" s="1"/>
  <c r="I9" i="11"/>
  <c r="K37" i="6"/>
  <c r="K36" i="6"/>
  <c r="AK32" i="17"/>
  <c r="AK34" i="17" s="1"/>
  <c r="AK36" i="17" s="1"/>
  <c r="AK44" i="17" s="1"/>
  <c r="I12" i="11" l="1"/>
  <c r="I11" i="11"/>
  <c r="I13" i="11"/>
  <c r="I16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8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porcentaje correspondinete a la mano de obra del rubro</t>
        </r>
      </text>
    </comment>
  </commentList>
</comments>
</file>

<file path=xl/sharedStrings.xml><?xml version="1.0" encoding="utf-8"?>
<sst xmlns="http://schemas.openxmlformats.org/spreadsheetml/2006/main" count="498" uniqueCount="172">
  <si>
    <t>FORMULARIO 3: OFERTA ECONÓMICA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</si>
  <si>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</si>
  <si>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</si>
  <si>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</si>
  <si>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</si>
  <si>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</si>
  <si>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</si>
  <si>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</si>
  <si>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</si>
  <si>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</si>
  <si>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</si>
  <si>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</si>
  <si>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</si>
  <si>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</si>
  <si>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</si>
  <si>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</si>
  <si>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</si>
  <si>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</si>
  <si>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</si>
  <si>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PROYECTO: AV. DON PEDRO DE MENDOZA ENTRE CNO. TTE. RINALDI Y AV. DE LAS INSTRUCCIONES</t>
  </si>
  <si>
    <t xml:space="preserve">Código: MSA-MOV 002-GEP-RUB-001_1 </t>
  </si>
  <si>
    <t xml:space="preserve">  Revisión: 1</t>
  </si>
  <si>
    <t>Fecha: Octubre 2022</t>
  </si>
  <si>
    <t>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</si>
  <si>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</si>
  <si>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</si>
  <si>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</si>
  <si>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</si>
  <si>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</si>
  <si>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</si>
  <si>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</si>
  <si>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+ IMPREVISTOS + APORTES</t>
  </si>
  <si>
    <t>1</t>
  </si>
  <si>
    <t>Rubros Generales</t>
  </si>
  <si>
    <t>$</t>
  </si>
  <si>
    <t>2</t>
  </si>
  <si>
    <t>Vialidad</t>
  </si>
  <si>
    <t>3</t>
  </si>
  <si>
    <t>Drenaje Pluvial</t>
  </si>
  <si>
    <t>4</t>
  </si>
  <si>
    <t>Señales luminosas</t>
  </si>
  <si>
    <t>Refugios peatonales</t>
  </si>
  <si>
    <t>TOTALES</t>
  </si>
  <si>
    <t>GENERALES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</si>
  <si>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</si>
  <si>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</si>
  <si>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</si>
  <si>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</si>
  <si>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</si>
  <si>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</si>
  <si>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</si>
  <si>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</si>
  <si>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1.1</t>
  </si>
  <si>
    <t xml:space="preserve">Movilización </t>
  </si>
  <si>
    <t>global</t>
  </si>
  <si>
    <t xml:space="preserve"> $</t>
  </si>
  <si>
    <t>1.2</t>
  </si>
  <si>
    <t>Recuperación ambiental</t>
  </si>
  <si>
    <t>1.3</t>
  </si>
  <si>
    <t>Señalización</t>
  </si>
  <si>
    <t>1.4</t>
  </si>
  <si>
    <t>Suministro de vehículo para la Dirección de la Obra.</t>
  </si>
  <si>
    <t>hs</t>
  </si>
  <si>
    <t>BASICO</t>
  </si>
  <si>
    <t>IMPREVISTOS =</t>
  </si>
  <si>
    <t>I.V.A          =</t>
  </si>
  <si>
    <t>SUBTOTAL</t>
  </si>
  <si>
    <t>APORTES SOCIALES =</t>
  </si>
  <si>
    <t>APORTES SOC.</t>
  </si>
  <si>
    <t>Sub TOTAL  s/APORTES</t>
  </si>
  <si>
    <t>Sub TOTAL  c/APORTES</t>
  </si>
  <si>
    <t>VIALIDAD</t>
  </si>
  <si>
    <t>2.1</t>
  </si>
  <si>
    <t>Repicado, remoción y retiro de carpeta asfáltica, de espesor mayor a 8 cm</t>
  </si>
  <si>
    <t>m2</t>
  </si>
  <si>
    <t>2.2</t>
  </si>
  <si>
    <t>Repicado, remoción y retiro de pavimento de hormigón de espesor entre 11 y 25 cm, en superficie menor a 100 m2</t>
  </si>
  <si>
    <t>2.3</t>
  </si>
  <si>
    <t>Corte de pavimento de asfalto con sierra de disco profundidad menor a 10cm</t>
  </si>
  <si>
    <t>m</t>
  </si>
  <si>
    <t>2.4</t>
  </si>
  <si>
    <t>Corte de pavimento de hormigón con sierra de disco profundidad menor a 10cm</t>
  </si>
  <si>
    <t>2.5</t>
  </si>
  <si>
    <t>Desmonte</t>
  </si>
  <si>
    <t>m3</t>
  </si>
  <si>
    <t>2.6</t>
  </si>
  <si>
    <t>Terraplén compactado</t>
  </si>
  <si>
    <t>2.7</t>
  </si>
  <si>
    <t>Sustitución del terreno de fundación con material granular incluído el desmonte</t>
  </si>
  <si>
    <t>2.8</t>
  </si>
  <si>
    <t>Base de material granular tipo 1 para pavimento</t>
  </si>
  <si>
    <t>2.9</t>
  </si>
  <si>
    <t>Base de material granular cementado para pavimento</t>
  </si>
  <si>
    <t>2.10</t>
  </si>
  <si>
    <t>Pavimento de hormigón de rápida habilitacion, de espesor 20 cm</t>
  </si>
  <si>
    <t>2.11</t>
  </si>
  <si>
    <t>Cordón de hormigón integrado al pavimento</t>
  </si>
  <si>
    <t>2.12</t>
  </si>
  <si>
    <t>Carpeta asfáltica en caliente de 6 cm. de espesor, tipo B</t>
  </si>
  <si>
    <t>2.13</t>
  </si>
  <si>
    <t>Sobreprecio por cada cm de variación en más del espesor de carpeta asfáltica del rubro N°11</t>
  </si>
  <si>
    <t>cm,m2</t>
  </si>
  <si>
    <t>2.14</t>
  </si>
  <si>
    <t>Limpieza y reconstrucción de cunetas</t>
  </si>
  <si>
    <t>2.15</t>
  </si>
  <si>
    <t>Base de material granular para veredas, rampas y entradas vehiculares, de espesor 10 cm</t>
  </si>
  <si>
    <t>2.16</t>
  </si>
  <si>
    <t>Construcción de vereda de hormigón de 7 cm. de espesor</t>
  </si>
  <si>
    <t>2.17</t>
  </si>
  <si>
    <t>Construcción de hormigón de 7 cm. de espesor para vados peatonales</t>
  </si>
  <si>
    <t>2.18</t>
  </si>
  <si>
    <t>Vereda de baldosa amarilla podo táctil de 40 por 40 centímetros de lados y 2 centímetros de espesor</t>
  </si>
  <si>
    <t>2.19</t>
  </si>
  <si>
    <t>Construcción en hormigón de plano inclinado para entrada de vehículos</t>
  </si>
  <si>
    <t>2.20</t>
  </si>
  <si>
    <t>Base de material granular cementado para veredas, rampas y entradas vehiculares, de espesor 7 cm</t>
  </si>
  <si>
    <t>I.V.A            =</t>
  </si>
  <si>
    <t>DRENAJE PLUVIAL</t>
  </si>
  <si>
    <t>3.1</t>
  </si>
  <si>
    <t>Boca de tormenta tipo 2, de llamada reducida</t>
  </si>
  <si>
    <t>Unid</t>
  </si>
  <si>
    <t>3.2</t>
  </si>
  <si>
    <t>Conexión de boca de tormenta, con caños de 400mm</t>
  </si>
  <si>
    <t>3.3</t>
  </si>
  <si>
    <t>Colectores de 600mm (0-2m de profundidad)</t>
  </si>
  <si>
    <t>3.4</t>
  </si>
  <si>
    <t>Colectores de 800mm (0-2m de profundidad)</t>
  </si>
  <si>
    <t>3.5</t>
  </si>
  <si>
    <t>Colectores de 1000mm (2-3m de profundidad)</t>
  </si>
  <si>
    <t>3.6</t>
  </si>
  <si>
    <t xml:space="preserve">Cámara tipo 0 - 2 m profundidad </t>
  </si>
  <si>
    <t>3.7</t>
  </si>
  <si>
    <t>Cámara gran diámetro 0 - 2 m profundidad</t>
  </si>
  <si>
    <t>3.8</t>
  </si>
  <si>
    <t>Cámara gran diámetro 2 - 3 m profundidad</t>
  </si>
  <si>
    <t>3.9</t>
  </si>
  <si>
    <t>Cámara no inspeccionable 0 - 2 m profundidad</t>
  </si>
  <si>
    <t>3.10</t>
  </si>
  <si>
    <t>Tomas de cuneta</t>
  </si>
  <si>
    <t>3.11</t>
  </si>
  <si>
    <t>Conexiones para toma de cuneta de 400mm de diámetro</t>
  </si>
  <si>
    <t>SEÑALIZACIÓN LUMINOSA</t>
  </si>
  <si>
    <t>4.1</t>
  </si>
  <si>
    <t>Construcción de Zanjas</t>
  </si>
  <si>
    <t>4.2</t>
  </si>
  <si>
    <t>Sumistro y colocación de 2 caños de PVC de 110 mm de diámetro</t>
  </si>
  <si>
    <t>4.3</t>
  </si>
  <si>
    <t>Sumistro y colocación de caño de PVC de 63 mm de diámetro</t>
  </si>
  <si>
    <t>4.4</t>
  </si>
  <si>
    <t>Bases de Hormigón simple</t>
  </si>
  <si>
    <t>4.5</t>
  </si>
  <si>
    <t>Construcción de cámaras de 0,60m x 0,60m x 0,60m</t>
  </si>
  <si>
    <t>4.6</t>
  </si>
  <si>
    <t>Sellado de cámaras de 0,60m x 0,60m x 0,60m</t>
  </si>
  <si>
    <t>4.7</t>
  </si>
  <si>
    <t>Fuste de hormgión para controlador</t>
  </si>
  <si>
    <t>4.8</t>
  </si>
  <si>
    <t>Suministro y colocación de columnas con pescante para semáforos con volado de 4,0m</t>
  </si>
  <si>
    <t>4.9</t>
  </si>
  <si>
    <t>Suministro y colocación de dos tubos de polietileno de diámetro 31mm para enhebrado dentro de columnas de semáforos, ductos de PVC y/o fustes de controles</t>
  </si>
  <si>
    <t>4.10</t>
  </si>
  <si>
    <t>Suministro y colocación de bajada 220 V</t>
  </si>
  <si>
    <t>4.11</t>
  </si>
  <si>
    <t>Suministros y colocación de elementos de "Descarga a tierra"</t>
  </si>
  <si>
    <t>4.12</t>
  </si>
  <si>
    <t>Construcción de cámaras de 0,20m x 0,20m x 0,40m</t>
  </si>
  <si>
    <t>4.13</t>
  </si>
  <si>
    <t>Sellado de cámaras de 0,20m x 0,20m x 0,40m</t>
  </si>
  <si>
    <t>REFUGIOS PEATONALES</t>
  </si>
  <si>
    <t>5.1</t>
  </si>
  <si>
    <t>Construcción de bases para refugios</t>
  </si>
  <si>
    <t>LLAMADO PÚBLICO A OFERTAS FA-FIMM (MSA) Nº 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</si>
</sst>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_ * #,##0.00_ ;_ * \-#,##0.00_ ;_ * \-??_ ;_ @_ "/>
    <numFmt numFmtId="167" formatCode="_ * #,##0_ ;_ * \-#,##0_ ;_ * \-??_ ;_ @_ "/>
    <numFmt numFmtId="168" formatCode="_(* #,##0.00_);_(* \(#,##0.00\);_(* \-??_);_(@_)"/>
    <numFmt numFmtId="169" formatCode="#,##0.00&quot;    &quot;;&quot;-&quot;#,##0.00&quot;    &quot;;&quot;-&quot;#&quot;    &quot;;@&quot; &quot;"/>
    <numFmt numFmtId="170" formatCode="_ * #,##0.0_ ;_ * \-#,##0.0_ ;_ * \-??_ ;_ @_ "/>
    <numFmt numFmtId="171" formatCode="#,##0.000_);\(#,##0.000\)"/>
  </numFmts>
  <fonts count="35">
    <font>
      <sz val="10"/>
      <name val="SCRRMN"/>
    </font>
    <font>
      <sz val="10"/>
      <name val="Arial"/>
    </font>
    <font>
      <sz val="12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sz val="10"/>
      <name val="SCRRMN"/>
    </font>
    <font>
      <sz val="13"/>
      <name val="Calibri"/>
      <family val="2"/>
    </font>
    <font>
      <sz val="9"/>
      <color indexed="81"/>
      <name val="Tahoma"/>
      <family val="2"/>
    </font>
    <font>
      <sz val="8"/>
      <name val="SCRRMN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2"/>
      <name val="Calibri"/>
      <family val="2"/>
    </font>
    <font>
      <b/>
      <sz val="10"/>
      <name val="SCRRMN"/>
    </font>
    <font>
      <sz val="11"/>
      <name val="SCRRMN"/>
    </font>
    <font>
      <sz val="12"/>
      <name val="SCRRMN"/>
    </font>
    <font>
      <b/>
      <sz val="12"/>
      <name val="SCRRMN"/>
    </font>
    <font>
      <b/>
      <sz val="11"/>
      <name val="SCRRMN"/>
    </font>
    <font>
      <b/>
      <sz val="14"/>
      <name val="SCRRMN"/>
    </font>
    <font>
      <b/>
      <u/>
      <sz val="10"/>
      <name val="SCRRMN"/>
    </font>
    <font>
      <sz val="10"/>
      <color rgb="FF000000"/>
      <name val="Arial1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3"/>
      <name val="Calibri"/>
      <family val="2"/>
      <scheme val="minor"/>
    </font>
    <font>
      <b/>
      <sz val="12"/>
      <color theme="1" tint="0.249977111117893"/>
      <name val="Calibri Light"/>
      <family val="2"/>
      <scheme val="major"/>
    </font>
    <font>
      <b/>
      <sz val="15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sz val="12"/>
      <color theme="1" tint="0.249977111117893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1" tint="0.499984740745262"/>
        <bgColor indexed="26"/>
      </patternFill>
    </fill>
    <fill>
      <patternFill patternType="solid">
        <fgColor theme="2" tint="-0.499984740745262"/>
        <bgColor indexed="64"/>
      </patternFill>
    </fill>
  </fills>
  <borders count="48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/>
      <top style="thin">
        <color theme="2" tint="-0.24994659260841701"/>
      </top>
      <bottom/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/>
      <diagonal/>
    </border>
    <border>
      <left/>
      <right style="thin">
        <color theme="2" tint="-0.24994659260841701"/>
      </right>
      <top style="thin">
        <color theme="2" tint="-0.24994659260841701"/>
      </top>
      <bottom/>
      <diagonal/>
    </border>
    <border>
      <left style="thin">
        <color theme="2" tint="-0.24994659260841701"/>
      </left>
      <right/>
      <top/>
      <bottom style="thin">
        <color theme="2" tint="-0.24994659260841701"/>
      </bottom>
      <diagonal/>
    </border>
    <border>
      <left/>
      <right/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/>
      <bottom style="thin">
        <color theme="2" tint="-0.24994659260841701"/>
      </bottom>
      <diagonal/>
    </border>
    <border>
      <left/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theme="2" tint="-0.24994659260841701"/>
      </left>
      <right/>
      <top style="thin">
        <color theme="2" tint="-0.24994659260841701"/>
      </top>
      <bottom style="thin">
        <color theme="2" tint="-0.24994659260841701"/>
      </bottom>
      <diagonal/>
    </border>
    <border>
      <left/>
      <right/>
      <top style="thin">
        <color theme="2" tint="-0.24994659260841701"/>
      </top>
      <bottom style="thin">
        <color theme="2" tint="-0.24994659260841701"/>
      </bottom>
      <diagonal/>
    </border>
  </borders>
  <cellStyleXfs count="13">
    <xf numFmtId="164" fontId="0" fillId="2" borderId="0"/>
    <xf numFmtId="0" fontId="3" fillId="0" borderId="0"/>
    <xf numFmtId="0" fontId="13" fillId="0" borderId="0"/>
    <xf numFmtId="169" fontId="22" fillId="0" borderId="0" applyBorder="0" applyProtection="0"/>
    <xf numFmtId="166" fontId="3" fillId="2" borderId="0" applyBorder="0" applyAlignment="0" applyProtection="0"/>
    <xf numFmtId="168" fontId="3" fillId="2" borderId="0" applyBorder="0" applyAlignment="0" applyProtection="0"/>
    <xf numFmtId="166" fontId="3" fillId="2" borderId="0" applyBorder="0" applyAlignment="0" applyProtection="0"/>
    <xf numFmtId="164" fontId="7" fillId="2" borderId="0"/>
    <xf numFmtId="0" fontId="3" fillId="0" borderId="0"/>
    <xf numFmtId="0" fontId="3" fillId="0" borderId="0"/>
    <xf numFmtId="0" fontId="12" fillId="0" borderId="0"/>
    <xf numFmtId="9" fontId="1" fillId="0" borderId="0" applyFill="0" applyBorder="0" applyAlignment="0" applyProtection="0"/>
    <xf numFmtId="9" fontId="3" fillId="2" borderId="0" applyBorder="0" applyAlignment="0" applyProtection="0"/>
  </cellStyleXfs>
  <cellXfs count="277">
    <xf numFmtId="164" fontId="0" fillId="2" borderId="0" xfId="0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left"/>
    </xf>
    <xf numFmtId="164" fontId="2" fillId="0" borderId="0" xfId="0" applyFont="1" applyFill="1"/>
    <xf numFmtId="164" fontId="2" fillId="0" borderId="0" xfId="0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4" fontId="4" fillId="0" borderId="0" xfId="0" applyFont="1" applyFill="1"/>
    <xf numFmtId="164" fontId="4" fillId="0" borderId="0" xfId="0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2" fontId="4" fillId="0" borderId="0" xfId="0" applyNumberFormat="1" applyFont="1" applyFill="1"/>
    <xf numFmtId="164" fontId="4" fillId="2" borderId="0" xfId="0" applyFont="1"/>
    <xf numFmtId="164" fontId="6" fillId="0" borderId="0" xfId="0" applyFont="1" applyFill="1" applyAlignment="1">
      <alignment vertical="center"/>
    </xf>
    <xf numFmtId="164" fontId="6" fillId="2" borderId="0" xfId="0" applyFont="1" applyAlignment="1">
      <alignment vertical="center"/>
    </xf>
    <xf numFmtId="164" fontId="6" fillId="0" borderId="0" xfId="7" applyFont="1" applyFill="1" applyAlignment="1">
      <alignment vertical="center"/>
    </xf>
    <xf numFmtId="164" fontId="4" fillId="2" borderId="0" xfId="0" applyFont="1" applyAlignment="1">
      <alignment vertical="center"/>
    </xf>
    <xf numFmtId="164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2" fontId="23" fillId="0" borderId="0" xfId="0" applyNumberFormat="1" applyFont="1" applyFill="1"/>
    <xf numFmtId="1" fontId="24" fillId="0" borderId="0" xfId="0" applyNumberFormat="1" applyFont="1" applyFill="1" applyAlignment="1">
      <alignment horizontal="center"/>
    </xf>
    <xf numFmtId="165" fontId="24" fillId="0" borderId="0" xfId="0" applyNumberFormat="1" applyFont="1" applyFill="1" applyAlignment="1">
      <alignment horizontal="left"/>
    </xf>
    <xf numFmtId="164" fontId="24" fillId="0" borderId="0" xfId="0" applyFont="1" applyFill="1"/>
    <xf numFmtId="164" fontId="24" fillId="0" borderId="0" xfId="0" applyFont="1" applyFill="1" applyAlignment="1">
      <alignment horizontal="center"/>
    </xf>
    <xf numFmtId="164" fontId="24" fillId="0" borderId="38" xfId="0" applyFont="1" applyFill="1" applyBorder="1"/>
    <xf numFmtId="37" fontId="23" fillId="0" borderId="0" xfId="0" applyNumberFormat="1" applyFont="1" applyFill="1" applyAlignment="1">
      <alignment horizontal="center"/>
    </xf>
    <xf numFmtId="164" fontId="23" fillId="0" borderId="0" xfId="0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4" fontId="23" fillId="0" borderId="0" xfId="0" applyFont="1" applyFill="1"/>
    <xf numFmtId="0" fontId="24" fillId="0" borderId="1" xfId="0" applyNumberFormat="1" applyFont="1" applyFill="1" applyBorder="1" applyAlignment="1">
      <alignment vertical="center" wrapText="1"/>
    </xf>
    <xf numFmtId="167" fontId="24" fillId="0" borderId="1" xfId="4" applyNumberFormat="1" applyFont="1" applyFill="1" applyBorder="1" applyAlignment="1" applyProtection="1">
      <alignment horizontal="center" vertical="center"/>
    </xf>
    <xf numFmtId="166" fontId="24" fillId="0" borderId="1" xfId="4" applyFont="1" applyFill="1" applyBorder="1" applyAlignment="1" applyProtection="1">
      <alignment horizontal="center" vertical="center"/>
    </xf>
    <xf numFmtId="164" fontId="24" fillId="0" borderId="0" xfId="0" applyFont="1" applyFill="1" applyAlignment="1">
      <alignment vertical="center"/>
    </xf>
    <xf numFmtId="39" fontId="24" fillId="0" borderId="1" xfId="0" applyNumberFormat="1" applyFont="1" applyFill="1" applyBorder="1" applyAlignment="1">
      <alignment horizontal="center" vertical="center"/>
    </xf>
    <xf numFmtId="1" fontId="24" fillId="0" borderId="0" xfId="0" applyNumberFormat="1" applyFont="1" applyFill="1"/>
    <xf numFmtId="165" fontId="24" fillId="0" borderId="0" xfId="0" applyNumberFormat="1" applyFont="1" applyFill="1" applyAlignment="1">
      <alignment horizontal="center" vertical="center"/>
    </xf>
    <xf numFmtId="39" fontId="24" fillId="0" borderId="0" xfId="0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right" vertical="center"/>
    </xf>
    <xf numFmtId="37" fontId="24" fillId="0" borderId="0" xfId="0" applyNumberFormat="1" applyFont="1" applyFill="1" applyAlignment="1">
      <alignment horizontal="center" vertical="center"/>
    </xf>
    <xf numFmtId="2" fontId="24" fillId="0" borderId="0" xfId="0" applyNumberFormat="1" applyFont="1" applyFill="1"/>
    <xf numFmtId="3" fontId="24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Alignment="1">
      <alignment vertical="center" wrapText="1"/>
    </xf>
    <xf numFmtId="2" fontId="24" fillId="0" borderId="0" xfId="0" applyNumberFormat="1" applyFont="1" applyFill="1" applyAlignment="1">
      <alignment horizontal="center" vertical="center"/>
    </xf>
    <xf numFmtId="164" fontId="24" fillId="0" borderId="0" xfId="0" applyFont="1" applyFill="1" applyAlignment="1">
      <alignment horizontal="center" vertical="center"/>
    </xf>
    <xf numFmtId="164" fontId="14" fillId="0" borderId="1" xfId="0" applyFont="1" applyFill="1" applyBorder="1" applyAlignment="1">
      <alignment vertical="center"/>
    </xf>
    <xf numFmtId="164" fontId="14" fillId="0" borderId="1" xfId="0" applyFont="1" applyFill="1" applyBorder="1" applyAlignment="1" applyProtection="1">
      <alignment horizontal="center" vertical="center"/>
      <protection locked="0"/>
    </xf>
    <xf numFmtId="39" fontId="14" fillId="0" borderId="1" xfId="0" applyNumberFormat="1" applyFont="1" applyFill="1" applyBorder="1" applyAlignment="1">
      <alignment horizontal="center" vertical="center" wrapText="1"/>
    </xf>
    <xf numFmtId="167" fontId="2" fillId="0" borderId="1" xfId="4" applyNumberFormat="1" applyFont="1" applyFill="1" applyBorder="1" applyAlignment="1" applyProtection="1">
      <alignment horizontal="center" vertical="center"/>
    </xf>
    <xf numFmtId="164" fontId="2" fillId="0" borderId="1" xfId="0" applyFont="1" applyFill="1" applyBorder="1" applyAlignment="1">
      <alignment horizontal="center" vertical="center"/>
    </xf>
    <xf numFmtId="39" fontId="2" fillId="0" borderId="1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 wrapText="1"/>
    </xf>
    <xf numFmtId="39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0" applyFont="1" applyFill="1" applyAlignment="1">
      <alignment vertical="center"/>
    </xf>
    <xf numFmtId="164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9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/>
    </xf>
    <xf numFmtId="164" fontId="14" fillId="0" borderId="1" xfId="0" applyFont="1" applyFill="1" applyBorder="1" applyAlignment="1">
      <alignment horizontal="left" vertical="center"/>
    </xf>
    <xf numFmtId="3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5" fillId="0" borderId="3" xfId="0" applyFont="1" applyFill="1" applyBorder="1" applyAlignment="1">
      <alignment vertical="center"/>
    </xf>
    <xf numFmtId="164" fontId="25" fillId="0" borderId="3" xfId="0" applyFont="1" applyFill="1" applyBorder="1" applyAlignment="1" applyProtection="1">
      <alignment horizontal="center" vertical="center"/>
      <protection locked="0"/>
    </xf>
    <xf numFmtId="169" fontId="26" fillId="0" borderId="0" xfId="3" applyFont="1" applyBorder="1" applyAlignment="1">
      <alignment horizontal="center" vertical="center"/>
    </xf>
    <xf numFmtId="165" fontId="24" fillId="0" borderId="0" xfId="0" applyNumberFormat="1" applyFont="1" applyFill="1" applyAlignment="1">
      <alignment horizontal="center"/>
    </xf>
    <xf numFmtId="37" fontId="25" fillId="0" borderId="0" xfId="0" applyNumberFormat="1" applyFont="1" applyFill="1"/>
    <xf numFmtId="39" fontId="25" fillId="0" borderId="0" xfId="0" applyNumberFormat="1" applyFont="1" applyFill="1" applyAlignment="1">
      <alignment horizontal="center" vertical="center"/>
    </xf>
    <xf numFmtId="39" fontId="24" fillId="0" borderId="3" xfId="0" applyNumberFormat="1" applyFont="1" applyFill="1" applyBorder="1" applyAlignment="1">
      <alignment horizontal="center" vertical="center"/>
    </xf>
    <xf numFmtId="39" fontId="24" fillId="0" borderId="3" xfId="0" applyNumberFormat="1" applyFont="1" applyFill="1" applyBorder="1" applyAlignment="1">
      <alignment horizontal="left" vertical="center" wrapText="1"/>
    </xf>
    <xf numFmtId="164" fontId="25" fillId="0" borderId="4" xfId="0" applyFont="1" applyFill="1" applyBorder="1" applyAlignment="1">
      <alignment horizontal="center" vertical="center"/>
    </xf>
    <xf numFmtId="49" fontId="24" fillId="0" borderId="4" xfId="4" applyNumberFormat="1" applyFont="1" applyFill="1" applyBorder="1" applyAlignment="1" applyProtection="1">
      <alignment horizontal="center" vertical="center"/>
    </xf>
    <xf numFmtId="167" fontId="24" fillId="0" borderId="5" xfId="4" applyNumberFormat="1" applyFont="1" applyFill="1" applyBorder="1" applyAlignment="1" applyProtection="1">
      <alignment horizontal="center" vertical="center"/>
    </xf>
    <xf numFmtId="39" fontId="24" fillId="0" borderId="6" xfId="0" applyNumberFormat="1" applyFont="1" applyFill="1" applyBorder="1" applyAlignment="1">
      <alignment horizontal="center" vertical="center"/>
    </xf>
    <xf numFmtId="3" fontId="24" fillId="0" borderId="6" xfId="0" applyNumberFormat="1" applyFont="1" applyFill="1" applyBorder="1" applyAlignment="1">
      <alignment horizontal="right" vertical="center"/>
    </xf>
    <xf numFmtId="3" fontId="24" fillId="0" borderId="7" xfId="0" applyNumberFormat="1" applyFont="1" applyFill="1" applyBorder="1" applyAlignment="1">
      <alignment horizontal="right" vertical="center"/>
    </xf>
    <xf numFmtId="167" fontId="2" fillId="0" borderId="8" xfId="4" applyNumberFormat="1" applyFont="1" applyFill="1" applyBorder="1" applyAlignment="1" applyProtection="1">
      <alignment horizontal="center" vertical="center"/>
    </xf>
    <xf numFmtId="164" fontId="14" fillId="0" borderId="4" xfId="0" applyFont="1" applyFill="1" applyBorder="1" applyAlignment="1">
      <alignment horizontal="center" vertical="center"/>
    </xf>
    <xf numFmtId="49" fontId="2" fillId="0" borderId="4" xfId="4" applyNumberFormat="1" applyFont="1" applyFill="1" applyBorder="1" applyAlignment="1" applyProtection="1">
      <alignment horizontal="center" vertical="center"/>
    </xf>
    <xf numFmtId="167" fontId="2" fillId="0" borderId="5" xfId="4" applyNumberFormat="1" applyFont="1" applyFill="1" applyBorder="1" applyAlignment="1" applyProtection="1">
      <alignment horizontal="center" vertical="center"/>
    </xf>
    <xf numFmtId="49" fontId="2" fillId="0" borderId="9" xfId="4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167" fontId="2" fillId="0" borderId="6" xfId="4" applyNumberFormat="1" applyFont="1" applyFill="1" applyBorder="1" applyAlignment="1" applyProtection="1">
      <alignment horizontal="center" vertical="center"/>
    </xf>
    <xf numFmtId="164" fontId="2" fillId="0" borderId="6" xfId="0" applyFont="1" applyFill="1" applyBorder="1" applyAlignment="1">
      <alignment horizontal="center" vertical="center"/>
    </xf>
    <xf numFmtId="39" fontId="2" fillId="0" borderId="6" xfId="0" applyNumberFormat="1" applyFont="1" applyFill="1" applyBorder="1" applyAlignment="1">
      <alignment horizontal="center" vertical="center"/>
    </xf>
    <xf numFmtId="167" fontId="2" fillId="0" borderId="7" xfId="4" applyNumberFormat="1" applyFont="1" applyFill="1" applyBorder="1" applyAlignment="1" applyProtection="1">
      <alignment horizontal="center" vertical="center"/>
    </xf>
    <xf numFmtId="0" fontId="14" fillId="0" borderId="10" xfId="0" applyNumberFormat="1" applyFont="1" applyFill="1" applyBorder="1" applyAlignment="1">
      <alignment horizontal="right" wrapText="1"/>
    </xf>
    <xf numFmtId="0" fontId="14" fillId="0" borderId="4" xfId="0" applyNumberFormat="1" applyFont="1" applyFill="1" applyBorder="1" applyAlignment="1">
      <alignment horizontal="right" wrapText="1"/>
    </xf>
    <xf numFmtId="0" fontId="14" fillId="0" borderId="9" xfId="0" applyNumberFormat="1" applyFont="1" applyFill="1" applyBorder="1" applyAlignment="1">
      <alignment horizontal="right" wrapText="1"/>
    </xf>
    <xf numFmtId="167" fontId="24" fillId="0" borderId="8" xfId="4" applyNumberFormat="1" applyFont="1" applyFill="1" applyBorder="1" applyAlignment="1" applyProtection="1">
      <alignment horizontal="center" vertical="center"/>
    </xf>
    <xf numFmtId="39" fontId="2" fillId="0" borderId="6" xfId="0" applyNumberFormat="1" applyFont="1" applyFill="1" applyBorder="1" applyAlignment="1">
      <alignment horizontal="left" vertical="center" wrapText="1"/>
    </xf>
    <xf numFmtId="39" fontId="2" fillId="0" borderId="6" xfId="0" applyNumberFormat="1" applyFont="1" applyFill="1" applyBorder="1" applyAlignment="1">
      <alignment horizontal="center" vertical="center" wrapText="1"/>
    </xf>
    <xf numFmtId="167" fontId="24" fillId="0" borderId="6" xfId="4" applyNumberFormat="1" applyFont="1" applyFill="1" applyBorder="1" applyAlignment="1" applyProtection="1">
      <alignment horizontal="center" vertical="center"/>
    </xf>
    <xf numFmtId="167" fontId="24" fillId="0" borderId="7" xfId="4" applyNumberFormat="1" applyFont="1" applyFill="1" applyBorder="1" applyAlignment="1" applyProtection="1">
      <alignment horizontal="center" vertical="center"/>
    </xf>
    <xf numFmtId="39" fontId="25" fillId="0" borderId="10" xfId="0" applyNumberFormat="1" applyFont="1" applyFill="1" applyBorder="1" applyAlignment="1">
      <alignment horizontal="right"/>
    </xf>
    <xf numFmtId="39" fontId="25" fillId="0" borderId="4" xfId="0" applyNumberFormat="1" applyFont="1" applyFill="1" applyBorder="1" applyAlignment="1">
      <alignment horizontal="right"/>
    </xf>
    <xf numFmtId="39" fontId="25" fillId="0" borderId="9" xfId="0" applyNumberFormat="1" applyFont="1" applyFill="1" applyBorder="1" applyAlignment="1">
      <alignment horizontal="right"/>
    </xf>
    <xf numFmtId="4" fontId="2" fillId="0" borderId="8" xfId="0" applyNumberFormat="1" applyFont="1" applyFill="1" applyBorder="1" applyAlignment="1" applyProtection="1">
      <alignment horizontal="center" vertical="center"/>
      <protection locked="0"/>
    </xf>
    <xf numFmtId="39" fontId="2" fillId="0" borderId="4" xfId="0" applyNumberFormat="1" applyFont="1" applyFill="1" applyBorder="1" applyAlignment="1">
      <alignment horizontal="center" vertical="center" wrapText="1"/>
    </xf>
    <xf numFmtId="39" fontId="2" fillId="0" borderId="9" xfId="0" applyNumberFormat="1" applyFont="1" applyFill="1" applyBorder="1" applyAlignment="1">
      <alignment horizontal="center" vertical="center" wrapText="1"/>
    </xf>
    <xf numFmtId="164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/>
      <protection locked="0"/>
    </xf>
    <xf numFmtId="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14" fillId="0" borderId="10" xfId="0" applyFont="1" applyFill="1" applyBorder="1" applyAlignment="1" applyProtection="1">
      <alignment horizontal="right" vertical="center"/>
      <protection locked="0"/>
    </xf>
    <xf numFmtId="164" fontId="2" fillId="0" borderId="12" xfId="0" applyFont="1" applyFill="1" applyBorder="1" applyAlignment="1" applyProtection="1">
      <alignment horizontal="center" vertical="center"/>
      <protection locked="0"/>
    </xf>
    <xf numFmtId="164" fontId="14" fillId="0" borderId="4" xfId="0" applyFont="1" applyFill="1" applyBorder="1" applyAlignment="1" applyProtection="1">
      <alignment horizontal="right" vertical="center"/>
      <protection locked="0"/>
    </xf>
    <xf numFmtId="164" fontId="2" fillId="0" borderId="5" xfId="0" applyFont="1" applyFill="1" applyBorder="1" applyAlignment="1" applyProtection="1">
      <alignment horizontal="center" vertical="center"/>
      <protection locked="0"/>
    </xf>
    <xf numFmtId="164" fontId="14" fillId="0" borderId="9" xfId="0" applyFont="1" applyFill="1" applyBorder="1" applyAlignment="1" applyProtection="1">
      <alignment horizontal="right" vertical="center"/>
      <protection locked="0"/>
    </xf>
    <xf numFmtId="164" fontId="2" fillId="0" borderId="7" xfId="0" applyFont="1" applyFill="1" applyBorder="1" applyAlignment="1" applyProtection="1">
      <alignment horizontal="center" vertical="center"/>
      <protection locked="0"/>
    </xf>
    <xf numFmtId="39" fontId="24" fillId="0" borderId="13" xfId="0" applyNumberFormat="1" applyFont="1" applyFill="1" applyBorder="1" applyAlignment="1">
      <alignment horizontal="center" vertical="center"/>
    </xf>
    <xf numFmtId="164" fontId="25" fillId="0" borderId="14" xfId="0" applyFont="1" applyFill="1" applyBorder="1" applyAlignment="1">
      <alignment horizontal="center" vertical="center"/>
    </xf>
    <xf numFmtId="39" fontId="24" fillId="0" borderId="14" xfId="0" applyNumberFormat="1" applyFont="1" applyFill="1" applyBorder="1" applyAlignment="1">
      <alignment horizontal="center" vertical="center"/>
    </xf>
    <xf numFmtId="39" fontId="24" fillId="0" borderId="9" xfId="0" applyNumberFormat="1" applyFont="1" applyFill="1" applyBorder="1" applyAlignment="1">
      <alignment horizontal="center" vertical="center"/>
    </xf>
    <xf numFmtId="39" fontId="24" fillId="0" borderId="6" xfId="0" applyNumberFormat="1" applyFont="1" applyFill="1" applyBorder="1" applyAlignment="1">
      <alignment horizontal="left" vertical="center" wrapText="1"/>
    </xf>
    <xf numFmtId="39" fontId="25" fillId="0" borderId="15" xfId="0" applyNumberFormat="1" applyFont="1" applyFill="1" applyBorder="1" applyAlignment="1">
      <alignment horizontal="right" vertical="center"/>
    </xf>
    <xf numFmtId="39" fontId="25" fillId="0" borderId="14" xfId="0" applyNumberFormat="1" applyFont="1" applyFill="1" applyBorder="1" applyAlignment="1">
      <alignment horizontal="right" vertical="center"/>
    </xf>
    <xf numFmtId="39" fontId="25" fillId="0" borderId="9" xfId="0" applyNumberFormat="1" applyFont="1" applyFill="1" applyBorder="1" applyAlignment="1">
      <alignment horizontal="right" vertical="center"/>
    </xf>
    <xf numFmtId="167" fontId="2" fillId="0" borderId="9" xfId="4" applyNumberFormat="1" applyFont="1" applyFill="1" applyBorder="1" applyAlignment="1" applyProtection="1">
      <alignment horizontal="center" vertical="center"/>
    </xf>
    <xf numFmtId="167" fontId="14" fillId="0" borderId="10" xfId="4" applyNumberFormat="1" applyFont="1" applyFill="1" applyBorder="1" applyAlignment="1" applyProtection="1">
      <alignment horizontal="right" vertical="center"/>
    </xf>
    <xf numFmtId="167" fontId="14" fillId="0" borderId="4" xfId="4" applyNumberFormat="1" applyFont="1" applyFill="1" applyBorder="1" applyAlignment="1" applyProtection="1">
      <alignment horizontal="right" vertical="center"/>
    </xf>
    <xf numFmtId="167" fontId="14" fillId="0" borderId="9" xfId="4" applyNumberFormat="1" applyFont="1" applyFill="1" applyBorder="1" applyAlignment="1" applyProtection="1">
      <alignment horizontal="right" vertical="center"/>
    </xf>
    <xf numFmtId="167" fontId="2" fillId="0" borderId="16" xfId="4" applyNumberFormat="1" applyFont="1" applyFill="1" applyBorder="1" applyAlignment="1" applyProtection="1">
      <alignment horizontal="center" vertical="center"/>
    </xf>
    <xf numFmtId="167" fontId="2" fillId="0" borderId="12" xfId="4" applyNumberFormat="1" applyFont="1" applyFill="1" applyBorder="1" applyAlignment="1" applyProtection="1">
      <alignment horizontal="center" vertical="center"/>
    </xf>
    <xf numFmtId="39" fontId="24" fillId="0" borderId="16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  <protection locked="0"/>
    </xf>
    <xf numFmtId="39" fontId="24" fillId="0" borderId="17" xfId="0" applyNumberFormat="1" applyFont="1" applyFill="1" applyBorder="1" applyAlignment="1">
      <alignment horizontal="center" vertical="center"/>
    </xf>
    <xf numFmtId="167" fontId="2" fillId="0" borderId="6" xfId="4" applyNumberFormat="1" applyFont="1" applyFill="1" applyBorder="1" applyAlignment="1" applyProtection="1">
      <alignment horizontal="left" vertical="center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167" fontId="24" fillId="0" borderId="1" xfId="4" applyNumberFormat="1" applyFont="1" applyFill="1" applyBorder="1" applyAlignment="1" applyProtection="1">
      <alignment horizontal="right" vertical="center"/>
    </xf>
    <xf numFmtId="37" fontId="24" fillId="0" borderId="3" xfId="0" applyNumberFormat="1" applyFont="1" applyFill="1" applyBorder="1" applyAlignment="1">
      <alignment horizontal="center" vertical="center"/>
    </xf>
    <xf numFmtId="37" fontId="24" fillId="0" borderId="6" xfId="0" applyNumberFormat="1" applyFont="1" applyFill="1" applyBorder="1" applyAlignment="1">
      <alignment horizontal="center" vertical="center"/>
    </xf>
    <xf numFmtId="164" fontId="25" fillId="0" borderId="1" xfId="0" applyFont="1" applyFill="1" applyBorder="1" applyAlignment="1" applyProtection="1">
      <alignment horizontal="center" vertical="center"/>
      <protection locked="0"/>
    </xf>
    <xf numFmtId="164" fontId="27" fillId="2" borderId="1" xfId="0" applyFont="1" applyBorder="1" applyAlignment="1" applyProtection="1">
      <alignment horizontal="center" vertical="center" wrapText="1"/>
      <protection locked="0"/>
    </xf>
    <xf numFmtId="164" fontId="27" fillId="2" borderId="5" xfId="0" applyFont="1" applyBorder="1" applyAlignment="1" applyProtection="1">
      <alignment horizontal="center" vertical="center" wrapText="1"/>
      <protection locked="0"/>
    </xf>
    <xf numFmtId="9" fontId="28" fillId="0" borderId="12" xfId="11" applyFont="1" applyFill="1" applyBorder="1" applyAlignment="1">
      <alignment vertical="center" wrapText="1"/>
    </xf>
    <xf numFmtId="9" fontId="28" fillId="0" borderId="5" xfId="11" applyFont="1" applyFill="1" applyBorder="1" applyAlignment="1">
      <alignment vertical="center" wrapText="1"/>
    </xf>
    <xf numFmtId="164" fontId="28" fillId="0" borderId="7" xfId="11" applyNumberFormat="1" applyFont="1" applyFill="1" applyBorder="1" applyAlignment="1">
      <alignment vertical="center" wrapText="1"/>
    </xf>
    <xf numFmtId="9" fontId="28" fillId="0" borderId="12" xfId="11" applyFont="1" applyFill="1" applyBorder="1" applyAlignment="1">
      <alignment horizontal="center" vertical="center"/>
    </xf>
    <xf numFmtId="9" fontId="28" fillId="0" borderId="5" xfId="11" applyFont="1" applyFill="1" applyBorder="1" applyAlignment="1">
      <alignment horizontal="center" vertical="center"/>
    </xf>
    <xf numFmtId="164" fontId="28" fillId="0" borderId="7" xfId="11" applyNumberFormat="1" applyFont="1" applyFill="1" applyBorder="1" applyAlignment="1">
      <alignment horizontal="center" vertical="center"/>
    </xf>
    <xf numFmtId="9" fontId="28" fillId="0" borderId="18" xfId="11" applyFont="1" applyFill="1" applyBorder="1" applyAlignment="1">
      <alignment horizontal="center" vertical="center"/>
    </xf>
    <xf numFmtId="9" fontId="28" fillId="0" borderId="19" xfId="11" applyFont="1" applyFill="1" applyBorder="1" applyAlignment="1">
      <alignment horizontal="center" vertical="center"/>
    </xf>
    <xf numFmtId="9" fontId="28" fillId="0" borderId="12" xfId="11" applyFont="1" applyFill="1" applyBorder="1" applyAlignment="1" applyProtection="1">
      <alignment horizontal="center" vertical="center"/>
    </xf>
    <xf numFmtId="9" fontId="28" fillId="0" borderId="5" xfId="11" applyFont="1" applyFill="1" applyBorder="1" applyAlignment="1" applyProtection="1">
      <alignment horizontal="center" vertical="center"/>
    </xf>
    <xf numFmtId="164" fontId="28" fillId="0" borderId="7" xfId="11" applyNumberFormat="1" applyFont="1" applyFill="1" applyBorder="1" applyAlignment="1" applyProtection="1">
      <alignment horizontal="center" vertical="center"/>
    </xf>
    <xf numFmtId="37" fontId="24" fillId="0" borderId="20" xfId="0" applyNumberFormat="1" applyFont="1" applyFill="1" applyBorder="1" applyAlignment="1">
      <alignment horizontal="center" vertical="center"/>
    </xf>
    <xf numFmtId="39" fontId="24" fillId="0" borderId="20" xfId="0" applyNumberFormat="1" applyFont="1" applyFill="1" applyBorder="1" applyAlignment="1">
      <alignment horizontal="center" vertical="center"/>
    </xf>
    <xf numFmtId="167" fontId="24" fillId="0" borderId="20" xfId="4" applyNumberFormat="1" applyFont="1" applyFill="1" applyBorder="1" applyAlignment="1" applyProtection="1">
      <alignment horizontal="center" vertical="center"/>
    </xf>
    <xf numFmtId="167" fontId="24" fillId="0" borderId="21" xfId="4" applyNumberFormat="1" applyFont="1" applyFill="1" applyBorder="1" applyAlignment="1" applyProtection="1">
      <alignment horizontal="center" vertical="center"/>
    </xf>
    <xf numFmtId="164" fontId="0" fillId="2" borderId="0" xfId="0" applyAlignment="1">
      <alignment vertical="center"/>
    </xf>
    <xf numFmtId="164" fontId="0" fillId="0" borderId="0" xfId="0" applyFill="1"/>
    <xf numFmtId="164" fontId="0" fillId="4" borderId="0" xfId="0" applyFill="1"/>
    <xf numFmtId="164" fontId="15" fillId="0" borderId="0" xfId="0" applyFont="1" applyFill="1"/>
    <xf numFmtId="164" fontId="15" fillId="0" borderId="22" xfId="0" applyFont="1" applyFill="1" applyBorder="1"/>
    <xf numFmtId="164" fontId="15" fillId="0" borderId="23" xfId="0" applyFont="1" applyFill="1" applyBorder="1"/>
    <xf numFmtId="170" fontId="24" fillId="0" borderId="1" xfId="4" applyNumberFormat="1" applyFont="1" applyFill="1" applyBorder="1" applyAlignment="1" applyProtection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6" xfId="0" applyNumberFormat="1" applyFont="1" applyFill="1" applyBorder="1" applyAlignment="1">
      <alignment horizontal="center" vertical="center" wrapText="1"/>
    </xf>
    <xf numFmtId="166" fontId="2" fillId="0" borderId="1" xfId="4" applyFont="1" applyFill="1" applyBorder="1" applyAlignment="1" applyProtection="1">
      <alignment horizontal="center" vertical="center"/>
      <protection locked="0"/>
    </xf>
    <xf numFmtId="166" fontId="2" fillId="0" borderId="6" xfId="4" applyFont="1" applyFill="1" applyBorder="1" applyAlignment="1" applyProtection="1">
      <alignment horizontal="center" vertical="center"/>
      <protection locked="0"/>
    </xf>
    <xf numFmtId="167" fontId="2" fillId="0" borderId="1" xfId="4" applyNumberFormat="1" applyFont="1" applyFill="1" applyBorder="1" applyAlignment="1" applyProtection="1">
      <alignment horizontal="center" vertical="center"/>
      <protection locked="0"/>
    </xf>
    <xf numFmtId="167" fontId="2" fillId="0" borderId="6" xfId="4" applyNumberFormat="1" applyFont="1" applyFill="1" applyBorder="1" applyAlignment="1" applyProtection="1">
      <alignment horizontal="center" vertical="center"/>
      <protection locked="0"/>
    </xf>
    <xf numFmtId="39" fontId="24" fillId="0" borderId="20" xfId="0" applyNumberFormat="1" applyFont="1" applyFill="1" applyBorder="1" applyAlignment="1" applyProtection="1">
      <alignment horizontal="center" vertical="center"/>
      <protection locked="0"/>
    </xf>
    <xf numFmtId="3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3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3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3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39" fontId="24" fillId="0" borderId="3" xfId="0" applyNumberFormat="1" applyFont="1" applyFill="1" applyBorder="1" applyAlignment="1" applyProtection="1">
      <alignment horizontal="center" vertical="center"/>
      <protection locked="0"/>
    </xf>
    <xf numFmtId="39" fontId="24" fillId="0" borderId="6" xfId="0" applyNumberFormat="1" applyFont="1" applyFill="1" applyBorder="1" applyAlignment="1" applyProtection="1">
      <alignment horizontal="center" vertical="center"/>
      <protection locked="0"/>
    </xf>
    <xf numFmtId="4" fontId="18" fillId="0" borderId="0" xfId="0" applyNumberFormat="1" applyFont="1" applyFill="1" applyAlignment="1">
      <alignment horizontal="center" vertical="center"/>
    </xf>
    <xf numFmtId="164" fontId="15" fillId="0" borderId="24" xfId="0" applyFont="1" applyFill="1" applyBorder="1" applyAlignment="1">
      <alignment horizontal="center" vertical="center"/>
    </xf>
    <xf numFmtId="164" fontId="15" fillId="0" borderId="0" xfId="0" applyFont="1" applyFill="1" applyAlignment="1">
      <alignment horizontal="center" vertical="center"/>
    </xf>
    <xf numFmtId="4" fontId="18" fillId="0" borderId="22" xfId="0" applyNumberFormat="1" applyFont="1" applyFill="1" applyBorder="1" applyAlignment="1">
      <alignment horizontal="center" vertical="center"/>
    </xf>
    <xf numFmtId="4" fontId="18" fillId="0" borderId="23" xfId="0" applyNumberFormat="1" applyFont="1" applyFill="1" applyBorder="1" applyAlignment="1">
      <alignment horizontal="center" vertical="center"/>
    </xf>
    <xf numFmtId="164" fontId="0" fillId="2" borderId="22" xfId="0" applyBorder="1" applyAlignment="1">
      <alignment horizontal="center" vertical="center"/>
    </xf>
    <xf numFmtId="164" fontId="0" fillId="2" borderId="0" xfId="0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15" fillId="0" borderId="23" xfId="0" applyNumberFormat="1" applyFont="1" applyFill="1" applyBorder="1" applyAlignment="1" applyProtection="1">
      <alignment horizontal="center"/>
      <protection locked="0"/>
    </xf>
    <xf numFmtId="0" fontId="15" fillId="0" borderId="25" xfId="0" applyNumberFormat="1" applyFont="1" applyFill="1" applyBorder="1" applyAlignment="1" applyProtection="1">
      <alignment horizontal="center"/>
      <protection locked="0"/>
    </xf>
    <xf numFmtId="0" fontId="15" fillId="0" borderId="26" xfId="0" applyNumberFormat="1" applyFont="1" applyFill="1" applyBorder="1" applyAlignment="1" applyProtection="1">
      <alignment horizontal="center"/>
      <protection locked="0"/>
    </xf>
    <xf numFmtId="164" fontId="15" fillId="0" borderId="0" xfId="0" applyFont="1" applyFill="1" applyAlignment="1">
      <alignment horizontal="center" vertical="center" wrapText="1"/>
    </xf>
    <xf numFmtId="164" fontId="16" fillId="0" borderId="0" xfId="0" applyFont="1" applyFill="1" applyAlignment="1">
      <alignment horizontal="right" vertical="center"/>
    </xf>
    <xf numFmtId="4" fontId="17" fillId="0" borderId="0" xfId="0" applyNumberFormat="1" applyFont="1" applyFill="1" applyAlignment="1">
      <alignment horizontal="center" vertical="center"/>
    </xf>
    <xf numFmtId="164" fontId="20" fillId="2" borderId="0" xfId="0" applyFont="1" applyAlignment="1">
      <alignment horizontal="center" vertical="center"/>
    </xf>
    <xf numFmtId="164" fontId="21" fillId="2" borderId="0" xfId="0" applyFont="1" applyAlignment="1">
      <alignment horizontal="center"/>
    </xf>
    <xf numFmtId="164" fontId="0" fillId="2" borderId="0" xfId="0" applyAlignment="1">
      <alignment horizontal="right" vertical="center"/>
    </xf>
    <xf numFmtId="164" fontId="0" fillId="2" borderId="0" xfId="0" applyAlignment="1" applyProtection="1">
      <alignment horizontal="center"/>
      <protection locked="0"/>
    </xf>
    <xf numFmtId="164" fontId="19" fillId="0" borderId="0" xfId="0" applyFont="1" applyFill="1" applyAlignment="1">
      <alignment horizontal="right" vertical="center"/>
    </xf>
    <xf numFmtId="164" fontId="19" fillId="0" borderId="22" xfId="0" applyFont="1" applyFill="1" applyBorder="1" applyAlignment="1">
      <alignment horizontal="right" vertical="center" wrapText="1"/>
    </xf>
    <xf numFmtId="164" fontId="19" fillId="0" borderId="23" xfId="0" applyFont="1" applyFill="1" applyBorder="1" applyAlignment="1">
      <alignment horizontal="right" vertical="center" wrapText="1"/>
    </xf>
    <xf numFmtId="49" fontId="25" fillId="0" borderId="9" xfId="4" applyNumberFormat="1" applyFont="1" applyFill="1" applyBorder="1" applyAlignment="1" applyProtection="1">
      <alignment horizontal="center" vertical="center" wrapText="1"/>
    </xf>
    <xf numFmtId="49" fontId="25" fillId="0" borderId="6" xfId="4" applyNumberFormat="1" applyFont="1" applyFill="1" applyBorder="1" applyAlignment="1" applyProtection="1">
      <alignment horizontal="center" vertical="center" wrapText="1"/>
    </xf>
    <xf numFmtId="1" fontId="29" fillId="5" borderId="0" xfId="0" applyNumberFormat="1" applyFont="1" applyFill="1" applyAlignment="1">
      <alignment horizontal="center" vertical="center"/>
    </xf>
    <xf numFmtId="165" fontId="30" fillId="3" borderId="10" xfId="0" applyNumberFormat="1" applyFont="1" applyFill="1" applyBorder="1" applyAlignment="1">
      <alignment horizontal="center" vertical="center"/>
    </xf>
    <xf numFmtId="165" fontId="30" fillId="3" borderId="16" xfId="0" applyNumberFormat="1" applyFont="1" applyFill="1" applyBorder="1" applyAlignment="1">
      <alignment horizontal="center" vertical="center"/>
    </xf>
    <xf numFmtId="165" fontId="30" fillId="3" borderId="12" xfId="0" applyNumberFormat="1" applyFont="1" applyFill="1" applyBorder="1" applyAlignment="1">
      <alignment horizontal="center" vertical="center"/>
    </xf>
    <xf numFmtId="165" fontId="31" fillId="2" borderId="39" xfId="0" applyNumberFormat="1" applyFont="1" applyBorder="1" applyAlignment="1">
      <alignment horizontal="center" vertical="center" wrapText="1"/>
    </xf>
    <xf numFmtId="165" fontId="32" fillId="2" borderId="39" xfId="0" applyNumberFormat="1" applyFont="1" applyBorder="1" applyAlignment="1">
      <alignment horizontal="center" vertical="center"/>
    </xf>
    <xf numFmtId="164" fontId="33" fillId="0" borderId="39" xfId="0" applyFont="1" applyFill="1" applyBorder="1" applyAlignment="1">
      <alignment horizontal="left" vertical="center"/>
    </xf>
    <xf numFmtId="164" fontId="33" fillId="2" borderId="39" xfId="0" applyFont="1" applyBorder="1" applyAlignment="1">
      <alignment horizontal="left" vertical="center"/>
    </xf>
    <xf numFmtId="165" fontId="33" fillId="0" borderId="39" xfId="0" applyNumberFormat="1" applyFont="1" applyFill="1" applyBorder="1" applyAlignment="1">
      <alignment horizontal="left" vertical="center"/>
    </xf>
    <xf numFmtId="167" fontId="14" fillId="0" borderId="30" xfId="4" applyNumberFormat="1" applyFont="1" applyFill="1" applyBorder="1" applyAlignment="1" applyProtection="1">
      <alignment horizontal="right" vertical="center"/>
    </xf>
    <xf numFmtId="167" fontId="14" fillId="0" borderId="31" xfId="4" applyNumberFormat="1" applyFont="1" applyFill="1" applyBorder="1" applyAlignment="1" applyProtection="1">
      <alignment horizontal="right" vertical="center"/>
    </xf>
    <xf numFmtId="167" fontId="14" fillId="0" borderId="32" xfId="4" applyNumberFormat="1" applyFont="1" applyFill="1" applyBorder="1" applyAlignment="1" applyProtection="1">
      <alignment horizontal="right" vertical="center"/>
    </xf>
    <xf numFmtId="165" fontId="8" fillId="3" borderId="10" xfId="0" applyNumberFormat="1" applyFont="1" applyFill="1" applyBorder="1" applyAlignment="1">
      <alignment horizontal="center" vertical="center"/>
    </xf>
    <xf numFmtId="165" fontId="8" fillId="3" borderId="16" xfId="0" applyNumberFormat="1" applyFont="1" applyFill="1" applyBorder="1" applyAlignment="1">
      <alignment horizontal="center" vertical="center"/>
    </xf>
    <xf numFmtId="165" fontId="8" fillId="3" borderId="12" xfId="0" applyNumberFormat="1" applyFont="1" applyFill="1" applyBorder="1" applyAlignment="1">
      <alignment horizontal="center" vertical="center"/>
    </xf>
    <xf numFmtId="39" fontId="14" fillId="0" borderId="1" xfId="0" applyNumberFormat="1" applyFont="1" applyFill="1" applyBorder="1" applyAlignment="1">
      <alignment horizontal="center" vertical="center" wrapText="1"/>
    </xf>
    <xf numFmtId="39" fontId="14" fillId="0" borderId="1" xfId="0" applyNumberFormat="1" applyFont="1" applyFill="1" applyBorder="1" applyAlignment="1">
      <alignment horizontal="center" vertical="center"/>
    </xf>
    <xf numFmtId="39" fontId="14" fillId="0" borderId="5" xfId="0" applyNumberFormat="1" applyFont="1" applyFill="1" applyBorder="1" applyAlignment="1">
      <alignment horizontal="center" vertical="center"/>
    </xf>
    <xf numFmtId="167" fontId="14" fillId="0" borderId="27" xfId="4" applyNumberFormat="1" applyFont="1" applyFill="1" applyBorder="1" applyAlignment="1" applyProtection="1">
      <alignment horizontal="right" vertical="center"/>
    </xf>
    <xf numFmtId="167" fontId="14" fillId="0" borderId="28" xfId="4" applyNumberFormat="1" applyFont="1" applyFill="1" applyBorder="1" applyAlignment="1" applyProtection="1">
      <alignment horizontal="right" vertical="center"/>
    </xf>
    <xf numFmtId="167" fontId="14" fillId="0" borderId="29" xfId="4" applyNumberFormat="1" applyFont="1" applyFill="1" applyBorder="1" applyAlignment="1" applyProtection="1">
      <alignment horizontal="right" vertical="center"/>
    </xf>
    <xf numFmtId="167" fontId="2" fillId="0" borderId="33" xfId="4" applyNumberFormat="1" applyFont="1" applyFill="1" applyBorder="1" applyAlignment="1" applyProtection="1">
      <alignment horizontal="right" vertical="center"/>
    </xf>
    <xf numFmtId="167" fontId="2" fillId="0" borderId="34" xfId="4" applyNumberFormat="1" applyFont="1" applyFill="1" applyBorder="1" applyAlignment="1" applyProtection="1">
      <alignment horizontal="right" vertical="center"/>
    </xf>
    <xf numFmtId="167" fontId="2" fillId="0" borderId="35" xfId="4" applyNumberFormat="1" applyFont="1" applyFill="1" applyBorder="1" applyAlignment="1" applyProtection="1">
      <alignment horizontal="right" vertical="center"/>
    </xf>
    <xf numFmtId="167" fontId="2" fillId="0" borderId="27" xfId="4" applyNumberFormat="1" applyFont="1" applyFill="1" applyBorder="1" applyAlignment="1" applyProtection="1">
      <alignment horizontal="right" vertical="center"/>
    </xf>
    <xf numFmtId="167" fontId="2" fillId="0" borderId="28" xfId="4" applyNumberFormat="1" applyFont="1" applyFill="1" applyBorder="1" applyAlignment="1" applyProtection="1">
      <alignment horizontal="right" vertical="center"/>
    </xf>
    <xf numFmtId="167" fontId="2" fillId="0" borderId="29" xfId="4" applyNumberFormat="1" applyFont="1" applyFill="1" applyBorder="1" applyAlignment="1" applyProtection="1">
      <alignment horizontal="right" vertical="center"/>
    </xf>
    <xf numFmtId="164" fontId="2" fillId="0" borderId="38" xfId="0" applyFont="1" applyFill="1" applyBorder="1" applyAlignment="1"/>
    <xf numFmtId="165" fontId="31" fillId="2" borderId="40" xfId="0" applyNumberFormat="1" applyFont="1" applyBorder="1" applyAlignment="1">
      <alignment horizontal="center" vertical="center" wrapText="1"/>
    </xf>
    <xf numFmtId="165" fontId="31" fillId="2" borderId="38" xfId="0" applyNumberFormat="1" applyFont="1" applyBorder="1" applyAlignment="1">
      <alignment horizontal="center" vertical="center" wrapText="1"/>
    </xf>
    <xf numFmtId="165" fontId="31" fillId="2" borderId="41" xfId="0" applyNumberFormat="1" applyFont="1" applyBorder="1" applyAlignment="1">
      <alignment horizontal="center" vertical="center" wrapText="1"/>
    </xf>
    <xf numFmtId="165" fontId="31" fillId="2" borderId="42" xfId="0" applyNumberFormat="1" applyFont="1" applyBorder="1" applyAlignment="1">
      <alignment horizontal="center" vertical="center" wrapText="1"/>
    </xf>
    <xf numFmtId="165" fontId="31" fillId="2" borderId="43" xfId="0" applyNumberFormat="1" applyFont="1" applyBorder="1" applyAlignment="1">
      <alignment horizontal="center" vertical="center" wrapText="1"/>
    </xf>
    <xf numFmtId="165" fontId="31" fillId="2" borderId="44" xfId="0" applyNumberFormat="1" applyFont="1" applyBorder="1" applyAlignment="1">
      <alignment horizontal="center" vertical="center" wrapText="1"/>
    </xf>
    <xf numFmtId="165" fontId="32" fillId="2" borderId="45" xfId="0" applyNumberFormat="1" applyFont="1" applyBorder="1" applyAlignment="1">
      <alignment horizontal="center" vertical="center"/>
    </xf>
    <xf numFmtId="164" fontId="34" fillId="0" borderId="39" xfId="0" applyFont="1" applyFill="1" applyBorder="1" applyAlignment="1">
      <alignment horizontal="left" vertical="center"/>
    </xf>
    <xf numFmtId="165" fontId="33" fillId="0" borderId="46" xfId="0" applyNumberFormat="1" applyFont="1" applyFill="1" applyBorder="1" applyAlignment="1">
      <alignment horizontal="center" vertical="center"/>
    </xf>
    <xf numFmtId="165" fontId="33" fillId="0" borderId="47" xfId="0" applyNumberFormat="1" applyFont="1" applyFill="1" applyBorder="1" applyAlignment="1">
      <alignment horizontal="center" vertical="center"/>
    </xf>
    <xf numFmtId="165" fontId="33" fillId="0" borderId="45" xfId="0" applyNumberFormat="1" applyFont="1" applyFill="1" applyBorder="1" applyAlignment="1">
      <alignment horizontal="center" vertical="center"/>
    </xf>
    <xf numFmtId="39" fontId="25" fillId="0" borderId="30" xfId="0" applyNumberFormat="1" applyFont="1" applyFill="1" applyBorder="1" applyAlignment="1">
      <alignment horizontal="right"/>
    </xf>
    <xf numFmtId="39" fontId="25" fillId="0" borderId="31" xfId="0" applyNumberFormat="1" applyFont="1" applyFill="1" applyBorder="1" applyAlignment="1">
      <alignment horizontal="right"/>
    </xf>
    <xf numFmtId="39" fontId="25" fillId="0" borderId="32" xfId="0" applyNumberFormat="1" applyFont="1" applyFill="1" applyBorder="1" applyAlignment="1">
      <alignment horizontal="right"/>
    </xf>
    <xf numFmtId="39" fontId="14" fillId="0" borderId="2" xfId="0" applyNumberFormat="1" applyFont="1" applyFill="1" applyBorder="1" applyAlignment="1">
      <alignment horizontal="center" vertical="center" wrapText="1"/>
    </xf>
    <xf numFmtId="39" fontId="14" fillId="0" borderId="37" xfId="0" applyNumberFormat="1" applyFont="1" applyFill="1" applyBorder="1" applyAlignment="1">
      <alignment horizontal="center" vertical="center" wrapText="1"/>
    </xf>
    <xf numFmtId="39" fontId="14" fillId="0" borderId="36" xfId="0" applyNumberFormat="1" applyFont="1" applyFill="1" applyBorder="1" applyAlignment="1">
      <alignment horizontal="center" vertical="center" wrapText="1"/>
    </xf>
    <xf numFmtId="39" fontId="14" fillId="0" borderId="29" xfId="0" applyNumberFormat="1" applyFont="1" applyFill="1" applyBorder="1" applyAlignment="1">
      <alignment horizontal="center" vertical="center" wrapText="1"/>
    </xf>
    <xf numFmtId="39" fontId="25" fillId="0" borderId="27" xfId="0" applyNumberFormat="1" applyFont="1" applyFill="1" applyBorder="1" applyAlignment="1">
      <alignment horizontal="right"/>
    </xf>
    <xf numFmtId="39" fontId="25" fillId="0" borderId="28" xfId="0" applyNumberFormat="1" applyFont="1" applyFill="1" applyBorder="1" applyAlignment="1">
      <alignment horizontal="right"/>
    </xf>
    <xf numFmtId="39" fontId="25" fillId="0" borderId="29" xfId="0" applyNumberFormat="1" applyFont="1" applyFill="1" applyBorder="1" applyAlignment="1">
      <alignment horizontal="right"/>
    </xf>
    <xf numFmtId="39" fontId="24" fillId="0" borderId="33" xfId="0" applyNumberFormat="1" applyFont="1" applyFill="1" applyBorder="1" applyAlignment="1">
      <alignment horizontal="right" vertical="center"/>
    </xf>
    <xf numFmtId="39" fontId="24" fillId="0" borderId="34" xfId="0" applyNumberFormat="1" applyFont="1" applyFill="1" applyBorder="1" applyAlignment="1">
      <alignment horizontal="right" vertical="center"/>
    </xf>
    <xf numFmtId="39" fontId="24" fillId="0" borderId="35" xfId="0" applyNumberFormat="1" applyFont="1" applyFill="1" applyBorder="1" applyAlignment="1">
      <alignment horizontal="right" vertical="center"/>
    </xf>
    <xf numFmtId="39" fontId="24" fillId="0" borderId="27" xfId="0" applyNumberFormat="1" applyFont="1" applyFill="1" applyBorder="1" applyAlignment="1">
      <alignment horizontal="right" vertical="center"/>
    </xf>
    <xf numFmtId="39" fontId="24" fillId="0" borderId="28" xfId="0" applyNumberFormat="1" applyFont="1" applyFill="1" applyBorder="1" applyAlignment="1">
      <alignment horizontal="right" vertical="center"/>
    </xf>
    <xf numFmtId="39" fontId="24" fillId="0" borderId="29" xfId="0" applyNumberFormat="1" applyFont="1" applyFill="1" applyBorder="1" applyAlignment="1">
      <alignment horizontal="right" vertical="center"/>
    </xf>
    <xf numFmtId="0" fontId="14" fillId="0" borderId="30" xfId="0" applyNumberFormat="1" applyFont="1" applyFill="1" applyBorder="1" applyAlignment="1" applyProtection="1">
      <alignment horizontal="right" vertical="center"/>
      <protection locked="0"/>
    </xf>
    <xf numFmtId="0" fontId="14" fillId="0" borderId="31" xfId="0" applyNumberFormat="1" applyFont="1" applyFill="1" applyBorder="1" applyAlignment="1" applyProtection="1">
      <alignment horizontal="right" vertical="center"/>
      <protection locked="0"/>
    </xf>
    <xf numFmtId="0" fontId="14" fillId="0" borderId="32" xfId="0" applyNumberFormat="1" applyFont="1" applyFill="1" applyBorder="1" applyAlignment="1" applyProtection="1">
      <alignment horizontal="right" vertical="center"/>
      <protection locked="0"/>
    </xf>
    <xf numFmtId="0" fontId="14" fillId="0" borderId="27" xfId="0" applyNumberFormat="1" applyFont="1" applyFill="1" applyBorder="1" applyAlignment="1" applyProtection="1">
      <alignment horizontal="right" vertical="center"/>
      <protection locked="0"/>
    </xf>
    <xf numFmtId="0" fontId="14" fillId="0" borderId="28" xfId="0" applyNumberFormat="1" applyFont="1" applyFill="1" applyBorder="1" applyAlignment="1" applyProtection="1">
      <alignment horizontal="right" vertical="center"/>
      <protection locked="0"/>
    </xf>
    <xf numFmtId="0" fontId="14" fillId="0" borderId="29" xfId="0" applyNumberFormat="1" applyFont="1" applyFill="1" applyBorder="1" applyAlignment="1" applyProtection="1">
      <alignment horizontal="right" vertical="center"/>
      <protection locked="0"/>
    </xf>
    <xf numFmtId="0" fontId="2" fillId="0" borderId="33" xfId="0" applyNumberFormat="1" applyFont="1" applyFill="1" applyBorder="1" applyAlignment="1" applyProtection="1">
      <alignment horizontal="right" vertical="center"/>
      <protection locked="0"/>
    </xf>
    <xf numFmtId="0" fontId="2" fillId="0" borderId="34" xfId="0" applyNumberFormat="1" applyFont="1" applyFill="1" applyBorder="1" applyAlignment="1" applyProtection="1">
      <alignment horizontal="right" vertical="center"/>
      <protection locked="0"/>
    </xf>
    <xf numFmtId="0" fontId="2" fillId="0" borderId="35" xfId="0" applyNumberFormat="1" applyFont="1" applyFill="1" applyBorder="1" applyAlignment="1" applyProtection="1">
      <alignment horizontal="right" vertical="center"/>
      <protection locked="0"/>
    </xf>
    <xf numFmtId="0" fontId="2" fillId="0" borderId="27" xfId="0" applyNumberFormat="1" applyFont="1" applyFill="1" applyBorder="1" applyAlignment="1" applyProtection="1">
      <alignment horizontal="right" vertical="center"/>
      <protection locked="0"/>
    </xf>
    <xf numFmtId="0" fontId="2" fillId="0" borderId="28" xfId="0" applyNumberFormat="1" applyFont="1" applyFill="1" applyBorder="1" applyAlignment="1" applyProtection="1">
      <alignment horizontal="right" vertical="center"/>
      <protection locked="0"/>
    </xf>
    <xf numFmtId="0" fontId="2" fillId="0" borderId="29" xfId="0" applyNumberFormat="1" applyFont="1" applyFill="1" applyBorder="1" applyAlignment="1" applyProtection="1">
      <alignment horizontal="right" vertical="center"/>
      <protection locked="0"/>
    </xf>
    <xf numFmtId="39" fontId="25" fillId="0" borderId="30" xfId="0" applyNumberFormat="1" applyFont="1" applyFill="1" applyBorder="1" applyAlignment="1">
      <alignment horizontal="right" vertical="center"/>
    </xf>
    <xf numFmtId="39" fontId="25" fillId="0" borderId="31" xfId="0" applyNumberFormat="1" applyFont="1" applyFill="1" applyBorder="1" applyAlignment="1">
      <alignment horizontal="right" vertical="center"/>
    </xf>
    <xf numFmtId="39" fontId="25" fillId="0" borderId="32" xfId="0" applyNumberFormat="1" applyFont="1" applyFill="1" applyBorder="1" applyAlignment="1">
      <alignment horizontal="right" vertical="center"/>
    </xf>
    <xf numFmtId="39" fontId="25" fillId="0" borderId="3" xfId="0" applyNumberFormat="1" applyFont="1" applyFill="1" applyBorder="1" applyAlignment="1">
      <alignment horizontal="center" vertical="center" wrapText="1"/>
    </xf>
    <xf numFmtId="39" fontId="25" fillId="0" borderId="3" xfId="0" applyNumberFormat="1" applyFont="1" applyFill="1" applyBorder="1" applyAlignment="1">
      <alignment horizontal="center" vertical="center"/>
    </xf>
    <xf numFmtId="39" fontId="25" fillId="0" borderId="19" xfId="0" applyNumberFormat="1" applyFont="1" applyFill="1" applyBorder="1" applyAlignment="1">
      <alignment horizontal="center" vertical="center"/>
    </xf>
    <xf numFmtId="39" fontId="25" fillId="0" borderId="27" xfId="0" applyNumberFormat="1" applyFont="1" applyFill="1" applyBorder="1" applyAlignment="1">
      <alignment horizontal="right" vertical="center"/>
    </xf>
    <xf numFmtId="39" fontId="25" fillId="0" borderId="28" xfId="0" applyNumberFormat="1" applyFont="1" applyFill="1" applyBorder="1" applyAlignment="1">
      <alignment horizontal="right" vertical="center"/>
    </xf>
    <xf numFmtId="39" fontId="25" fillId="0" borderId="29" xfId="0" applyNumberFormat="1" applyFont="1" applyFill="1" applyBorder="1" applyAlignment="1">
      <alignment horizontal="right" vertical="center"/>
    </xf>
    <xf numFmtId="165" fontId="2" fillId="3" borderId="10" xfId="0" applyNumberFormat="1" applyFont="1" applyFill="1" applyBorder="1" applyAlignment="1">
      <alignment horizontal="center" vertical="center"/>
    </xf>
    <xf numFmtId="165" fontId="2" fillId="3" borderId="16" xfId="0" applyNumberFormat="1" applyFont="1" applyFill="1" applyBorder="1" applyAlignment="1">
      <alignment horizontal="center" vertical="center"/>
    </xf>
    <xf numFmtId="165" fontId="2" fillId="3" borderId="12" xfId="0" applyNumberFormat="1" applyFont="1" applyFill="1" applyBorder="1" applyAlignment="1">
      <alignment horizontal="center" vertical="center"/>
    </xf>
  </cellXfs>
  <cellStyles count="13">
    <cellStyle name="Diseño" xfId="1" xr:uid="{00000000-0005-0000-0000-000001000000}"/>
    <cellStyle name="Excel Built-in Normal" xfId="2" xr:uid="{00000000-0005-0000-0000-000002000000}"/>
    <cellStyle name="Excel_BuiltIn_Comma" xfId="3" xr:uid="{00000000-0005-0000-0000-000003000000}"/>
    <cellStyle name="Millares" xfId="4" builtinId="3"/>
    <cellStyle name="Millares 2" xfId="5" xr:uid="{00000000-0005-0000-0000-000004000000}"/>
    <cellStyle name="Millares 3 3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5" xfId="10" xr:uid="{00000000-0005-0000-0000-00000A000000}"/>
    <cellStyle name="Porcentaje" xfId="11" builtinId="5"/>
    <cellStyle name="Porcentaje 2" xfId="12" xr:uid="{00000000-0005-0000-0000-00000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FF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276225</xdr:colOff>
      <xdr:row>0</xdr:row>
      <xdr:rowOff>95250</xdr:rowOff>
    </xdr:from>
    <xdr:to>
      <xdr:col>6</xdr:col>
      <xdr:colOff>819150</xdr:colOff>
      <xdr:row>2</xdr:row>
      <xdr:rowOff>171450</xdr:rowOff>
    </xdr:to>
    <xdr:pic>
      <xdr:nvPicPr>
        <xdr:cNvPr id="10494" name="Imagen 1">
          <a:extLst>
            <a:ext uri="{FF2B5EF4-FFF2-40B4-BE49-F238E27FC236}">
              <a16:creationId xmlns:a16="http://schemas.microsoft.com/office/drawing/2014/main" id="{534A1334-F15F-1BF7-ECBF-04BC1985F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324725" y="95250"/>
          <a:ext cx="5429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952500</xdr:colOff>
      <xdr:row>0</xdr:row>
      <xdr:rowOff>85725</xdr:rowOff>
    </xdr:from>
    <xdr:to>
      <xdr:col>7</xdr:col>
      <xdr:colOff>981075</xdr:colOff>
      <xdr:row>2</xdr:row>
      <xdr:rowOff>123825</xdr:rowOff>
    </xdr:to>
    <xdr:pic>
      <xdr:nvPicPr>
        <xdr:cNvPr id="10495" name="Imagen 4">
          <a:extLst>
            <a:ext uri="{FF2B5EF4-FFF2-40B4-BE49-F238E27FC236}">
              <a16:creationId xmlns:a16="http://schemas.microsoft.com/office/drawing/2014/main" id="{042ADF14-AC75-B870-C91A-53D0113583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0" y="85725"/>
          <a:ext cx="1200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76200</xdr:rowOff>
    </xdr:from>
    <xdr:to>
      <xdr:col>8</xdr:col>
      <xdr:colOff>504825</xdr:colOff>
      <xdr:row>2</xdr:row>
      <xdr:rowOff>152400</xdr:rowOff>
    </xdr:to>
    <xdr:pic>
      <xdr:nvPicPr>
        <xdr:cNvPr id="9470" name="Imagen 1">
          <a:extLst>
            <a:ext uri="{FF2B5EF4-FFF2-40B4-BE49-F238E27FC236}">
              <a16:creationId xmlns:a16="http://schemas.microsoft.com/office/drawing/2014/main" id="{0465BAE4-39ED-BBDE-5D27-A1A1E7E8F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296150" y="76200"/>
          <a:ext cx="5429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638175</xdr:colOff>
      <xdr:row>0</xdr:row>
      <xdr:rowOff>66675</xdr:rowOff>
    </xdr:from>
    <xdr:to>
      <xdr:col>10</xdr:col>
      <xdr:colOff>781050</xdr:colOff>
      <xdr:row>2</xdr:row>
      <xdr:rowOff>104775</xdr:rowOff>
    </xdr:to>
    <xdr:pic>
      <xdr:nvPicPr>
        <xdr:cNvPr id="9471" name="Imagen 4">
          <a:extLst>
            <a:ext uri="{FF2B5EF4-FFF2-40B4-BE49-F238E27FC236}">
              <a16:creationId xmlns:a16="http://schemas.microsoft.com/office/drawing/2014/main" id="{068EE5EC-8842-6628-DC4D-F100FDC575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2425" y="66675"/>
          <a:ext cx="1200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0</xdr:row>
      <xdr:rowOff>66675</xdr:rowOff>
    </xdr:from>
    <xdr:to>
      <xdr:col>8</xdr:col>
      <xdr:colOff>561975</xdr:colOff>
      <xdr:row>2</xdr:row>
      <xdr:rowOff>142875</xdr:rowOff>
    </xdr:to>
    <xdr:pic>
      <xdr:nvPicPr>
        <xdr:cNvPr id="6414" name="Imagen 1">
          <a:extLst>
            <a:ext uri="{FF2B5EF4-FFF2-40B4-BE49-F238E27FC236}">
              <a16:creationId xmlns:a16="http://schemas.microsoft.com/office/drawing/2014/main" id="{AD6A98C0-A839-FEC7-FA59-BD996029A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229475" y="66675"/>
          <a:ext cx="5429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695325</xdr:colOff>
      <xdr:row>0</xdr:row>
      <xdr:rowOff>57150</xdr:rowOff>
    </xdr:from>
    <xdr:to>
      <xdr:col>10</xdr:col>
      <xdr:colOff>838200</xdr:colOff>
      <xdr:row>2</xdr:row>
      <xdr:rowOff>95250</xdr:rowOff>
    </xdr:to>
    <xdr:pic>
      <xdr:nvPicPr>
        <xdr:cNvPr id="6415" name="Imagen 4">
          <a:extLst>
            <a:ext uri="{FF2B5EF4-FFF2-40B4-BE49-F238E27FC236}">
              <a16:creationId xmlns:a16="http://schemas.microsoft.com/office/drawing/2014/main" id="{BE90B182-6EBF-FC23-FB10-D6EF69B09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0" y="57150"/>
          <a:ext cx="11906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0</xdr:row>
      <xdr:rowOff>66675</xdr:rowOff>
    </xdr:from>
    <xdr:to>
      <xdr:col>8</xdr:col>
      <xdr:colOff>561975</xdr:colOff>
      <xdr:row>2</xdr:row>
      <xdr:rowOff>142875</xdr:rowOff>
    </xdr:to>
    <xdr:pic>
      <xdr:nvPicPr>
        <xdr:cNvPr id="11506" name="Imagen 1">
          <a:extLst>
            <a:ext uri="{FF2B5EF4-FFF2-40B4-BE49-F238E27FC236}">
              <a16:creationId xmlns:a16="http://schemas.microsoft.com/office/drawing/2014/main" id="{5B4B24F5-BE87-CCA2-5958-D589FD6637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219950" y="66675"/>
          <a:ext cx="5429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695325</xdr:colOff>
      <xdr:row>0</xdr:row>
      <xdr:rowOff>57150</xdr:rowOff>
    </xdr:from>
    <xdr:to>
      <xdr:col>10</xdr:col>
      <xdr:colOff>819150</xdr:colOff>
      <xdr:row>2</xdr:row>
      <xdr:rowOff>95250</xdr:rowOff>
    </xdr:to>
    <xdr:pic>
      <xdr:nvPicPr>
        <xdr:cNvPr id="11507" name="Imagen 4">
          <a:extLst>
            <a:ext uri="{FF2B5EF4-FFF2-40B4-BE49-F238E27FC236}">
              <a16:creationId xmlns:a16="http://schemas.microsoft.com/office/drawing/2014/main" id="{1C6D6E6D-DBE7-E124-DCB4-C06242E086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6225" y="57150"/>
          <a:ext cx="1200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114300</xdr:colOff>
      <xdr:row>0</xdr:row>
      <xdr:rowOff>85725</xdr:rowOff>
    </xdr:from>
    <xdr:to>
      <xdr:col>8</xdr:col>
      <xdr:colOff>523875</xdr:colOff>
      <xdr:row>2</xdr:row>
      <xdr:rowOff>161925</xdr:rowOff>
    </xdr:to>
    <xdr:pic>
      <xdr:nvPicPr>
        <xdr:cNvPr id="12530" name="Imagen 1">
          <a:extLst>
            <a:ext uri="{FF2B5EF4-FFF2-40B4-BE49-F238E27FC236}">
              <a16:creationId xmlns:a16="http://schemas.microsoft.com/office/drawing/2014/main" id="{E1BA79B4-CC57-8E5F-E076-4043338DE5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115175" y="85725"/>
          <a:ext cx="5429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657225</xdr:colOff>
      <xdr:row>0</xdr:row>
      <xdr:rowOff>76200</xdr:rowOff>
    </xdr:from>
    <xdr:to>
      <xdr:col>10</xdr:col>
      <xdr:colOff>790575</xdr:colOff>
      <xdr:row>2</xdr:row>
      <xdr:rowOff>114300</xdr:rowOff>
    </xdr:to>
    <xdr:pic>
      <xdr:nvPicPr>
        <xdr:cNvPr id="12531" name="Imagen 4">
          <a:extLst>
            <a:ext uri="{FF2B5EF4-FFF2-40B4-BE49-F238E27FC236}">
              <a16:creationId xmlns:a16="http://schemas.microsoft.com/office/drawing/2014/main" id="{F5931AF6-F9E8-05D9-1BC3-4EC6FD866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50" y="76200"/>
          <a:ext cx="1200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</xdr:colOff>
      <xdr:row>0</xdr:row>
      <xdr:rowOff>76200</xdr:rowOff>
    </xdr:from>
    <xdr:to>
      <xdr:col>8</xdr:col>
      <xdr:colOff>561975</xdr:colOff>
      <xdr:row>2</xdr:row>
      <xdr:rowOff>152400</xdr:rowOff>
    </xdr:to>
    <xdr:pic>
      <xdr:nvPicPr>
        <xdr:cNvPr id="13477" name="Imagen 1">
          <a:extLst>
            <a:ext uri="{FF2B5EF4-FFF2-40B4-BE49-F238E27FC236}">
              <a16:creationId xmlns:a16="http://schemas.microsoft.com/office/drawing/2014/main" id="{6DF87178-F0C7-CABE-39E6-B9AF59AECF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7847"/>
        <a:stretch>
          <a:fillRect/>
        </a:stretch>
      </xdr:blipFill>
      <xdr:spPr bwMode="auto">
        <a:xfrm>
          <a:off x="7038975" y="76200"/>
          <a:ext cx="5429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695325</xdr:colOff>
      <xdr:row>0</xdr:row>
      <xdr:rowOff>66675</xdr:rowOff>
    </xdr:from>
    <xdr:to>
      <xdr:col>10</xdr:col>
      <xdr:colOff>838200</xdr:colOff>
      <xdr:row>2</xdr:row>
      <xdr:rowOff>104775</xdr:rowOff>
    </xdr:to>
    <xdr:pic>
      <xdr:nvPicPr>
        <xdr:cNvPr id="13478" name="Imagen 4">
          <a:extLst>
            <a:ext uri="{FF2B5EF4-FFF2-40B4-BE49-F238E27FC236}">
              <a16:creationId xmlns:a16="http://schemas.microsoft.com/office/drawing/2014/main" id="{E249D3B3-EBA5-5907-D509-02D6724272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0" y="66675"/>
          <a:ext cx="12001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73"/>
  <sheetViews>
    <sheetView showGridLines="0" tabSelected="1" view="pageBreakPreview" topLeftCell="B2" zoomScale="60" zoomScaleNormal="85" workbookViewId="0">
      <selection activeCell="AY57" sqref="AY57"/>
    </sheetView>
  </sheetViews>
  <sheetFormatPr baseColWidth="10" defaultColWidth="0" defaultRowHeight="12.75" zeroHeight="1"/>
  <cols>
    <col min="1" max="1" width="0" style="156" hidden="1" customWidth="1"/>
    <col min="2" max="2" width="2.42578125" style="156" customWidth="1"/>
    <col min="3" max="66" width="1.5703125" style="156" customWidth="1"/>
    <col min="67" max="68" width="1.85546875" style="156" customWidth="1"/>
    <col min="69" max="69" width="2.42578125" style="156" customWidth="1"/>
    <col min="70" max="16384" width="0" style="156" hidden="1"/>
  </cols>
  <sheetData>
    <row r="2" spans="1:69">
      <c r="A2"/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  <c r="BE2" s="157"/>
      <c r="BF2" s="157"/>
      <c r="BG2" s="157"/>
      <c r="BH2" s="157"/>
      <c r="BI2" s="157"/>
      <c r="BJ2" s="157"/>
      <c r="BK2" s="157"/>
      <c r="BL2" s="157"/>
      <c r="BM2" s="157"/>
      <c r="BN2" s="157"/>
      <c r="BO2" s="157"/>
      <c r="BP2" s="157"/>
      <c r="BQ2" s="157"/>
    </row>
    <row r="3" spans="1:69">
      <c r="A3"/>
      <c r="B3" s="157"/>
      <c r="BQ3" s="157"/>
    </row>
    <row r="4" spans="1:69">
      <c r="A4"/>
      <c r="B4" s="157"/>
      <c r="BQ4" s="157"/>
    </row>
    <row r="5" spans="1:69">
      <c r="A5"/>
      <c r="B5" s="157"/>
      <c r="BQ5" s="157"/>
    </row>
    <row r="6" spans="1:69">
      <c r="A6"/>
      <c r="B6" s="157"/>
      <c r="BQ6" s="157"/>
    </row>
    <row r="7" spans="1:69">
      <c r="A7"/>
      <c r="B7" s="157"/>
      <c r="BQ7" s="157"/>
    </row>
    <row r="8" spans="1:69">
      <c r="A8"/>
      <c r="B8" s="157"/>
      <c r="C8" s="189" t="s">
        <v>0</v>
      </c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89"/>
      <c r="AQ8" s="189"/>
      <c r="AR8" s="189"/>
      <c r="AS8" s="189"/>
      <c r="AT8" s="189"/>
      <c r="AU8" s="189"/>
      <c r="AV8" s="189"/>
      <c r="AW8" s="189"/>
      <c r="AX8" s="189"/>
      <c r="AY8" s="189"/>
      <c r="AZ8" s="189"/>
      <c r="BA8" s="189"/>
      <c r="BB8" s="189"/>
      <c r="BC8" s="189"/>
      <c r="BD8" s="189"/>
      <c r="BE8" s="189"/>
      <c r="BF8" s="189"/>
      <c r="BG8" s="189"/>
      <c r="BH8" s="189"/>
      <c r="BI8" s="189"/>
      <c r="BJ8" s="189"/>
      <c r="BK8" s="189"/>
      <c r="BL8" s="189"/>
      <c r="BM8" s="189"/>
      <c r="BN8" s="189"/>
      <c r="BO8" s="189"/>
      <c r="BP8" s="189"/>
      <c r="BQ8" s="157"/>
    </row>
    <row r="9" spans="1:69">
      <c r="A9"/>
      <c r="B9" s="157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89"/>
      <c r="AB9" s="189"/>
      <c r="AC9" s="189"/>
      <c r="AD9" s="189"/>
      <c r="AE9" s="189"/>
      <c r="AF9" s="189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89"/>
      <c r="BP9" s="189"/>
      <c r="BQ9" s="157"/>
    </row>
    <row r="10" spans="1:69">
      <c r="A10"/>
      <c r="B10" s="157"/>
      <c r="BQ10" s="157"/>
    </row>
    <row r="11" spans="1:69">
      <c r="A11"/>
      <c r="B11" s="157"/>
      <c r="C11" s="189" t="s">
        <v>171</v>
      </c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57"/>
    </row>
    <row r="12" spans="1:69">
      <c r="A12"/>
      <c r="B12" s="157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57"/>
    </row>
    <row r="13" spans="1:69" ht="12.75" customHeight="1">
      <c r="A13"/>
      <c r="B13" s="157"/>
      <c r="BQ13" s="157"/>
    </row>
    <row r="14" spans="1:69" ht="12.75" customHeight="1">
      <c r="A14"/>
      <c r="B14" s="157"/>
      <c r="BQ14" s="157"/>
    </row>
    <row r="15" spans="1:69">
      <c r="A15"/>
      <c r="B15" s="157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 s="157"/>
    </row>
    <row r="16" spans="1:69">
      <c r="A16"/>
      <c r="B16" s="157"/>
      <c r="C16"/>
      <c r="D16" s="191" t="s">
        <v>1</v>
      </c>
      <c r="E16" s="191"/>
      <c r="F16" s="191"/>
      <c r="G16" s="191"/>
      <c r="H16" s="191"/>
      <c r="I16" s="191"/>
      <c r="J16" s="191"/>
      <c r="K16" s="191"/>
      <c r="L16" s="191"/>
      <c r="M16" s="191"/>
      <c r="N16" s="191"/>
      <c r="O16" s="191"/>
      <c r="P16" s="191"/>
      <c r="Q16" s="191"/>
      <c r="R16" s="191"/>
      <c r="S16" s="191"/>
      <c r="T16"/>
      <c r="U16" s="192"/>
      <c r="V16" s="192"/>
      <c r="W16" s="192"/>
      <c r="X16" s="192"/>
      <c r="Y16" s="192"/>
      <c r="Z16" s="192"/>
      <c r="AA16" s="192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/>
      <c r="BP16"/>
      <c r="BQ16" s="157"/>
    </row>
    <row r="17" spans="1:69">
      <c r="A17"/>
      <c r="B17" s="15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 s="157"/>
    </row>
    <row r="18" spans="1:69">
      <c r="A18"/>
      <c r="B18" s="157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 s="157"/>
    </row>
    <row r="19" spans="1:69">
      <c r="A19"/>
      <c r="B19" s="157"/>
      <c r="C19"/>
      <c r="D19"/>
      <c r="E19"/>
      <c r="F19"/>
      <c r="G19"/>
      <c r="H19"/>
      <c r="I19"/>
      <c r="J19"/>
      <c r="K19"/>
      <c r="L19" s="177" t="s">
        <v>2</v>
      </c>
      <c r="M19" s="177"/>
      <c r="N19" s="177"/>
      <c r="O19" s="177"/>
      <c r="P19" s="177"/>
      <c r="Q19" s="177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6" t="s">
        <v>3</v>
      </c>
      <c r="AC19" s="177"/>
      <c r="AD19" s="177"/>
      <c r="AE19" s="177"/>
      <c r="AF19" s="177"/>
      <c r="AG19" s="177"/>
      <c r="AH19" s="177"/>
      <c r="AI19" s="177"/>
      <c r="AJ19" s="177"/>
      <c r="AK19" s="177"/>
      <c r="AL19" s="177"/>
      <c r="AM19" s="177"/>
      <c r="AN19" s="177"/>
      <c r="AO19" s="177"/>
      <c r="AP19" s="177"/>
      <c r="AQ19" s="177"/>
      <c r="AR19" s="176" t="s">
        <v>4</v>
      </c>
      <c r="AS19" s="177"/>
      <c r="AT19" s="177"/>
      <c r="AU19" s="177"/>
      <c r="AV19" s="177"/>
      <c r="AW19" s="177"/>
      <c r="AX19" s="177"/>
      <c r="AY19" s="177"/>
      <c r="AZ19" s="177"/>
      <c r="BA19" s="177"/>
      <c r="BB19" s="177"/>
      <c r="BC19" s="177"/>
      <c r="BD19" s="177"/>
      <c r="BE19" s="177"/>
      <c r="BF19" s="177"/>
      <c r="BG19" s="177"/>
      <c r="BH19"/>
      <c r="BI19"/>
      <c r="BJ19"/>
      <c r="BK19"/>
      <c r="BL19"/>
      <c r="BM19"/>
      <c r="BN19"/>
      <c r="BO19"/>
      <c r="BP19"/>
      <c r="BQ19" s="157"/>
    </row>
    <row r="20" spans="1:69">
      <c r="A20"/>
      <c r="B20" s="157"/>
      <c r="C20"/>
      <c r="D20"/>
      <c r="E20"/>
      <c r="F20"/>
      <c r="G20"/>
      <c r="H20"/>
      <c r="I20"/>
      <c r="J20"/>
      <c r="K20"/>
      <c r="L20" s="183"/>
      <c r="M20" s="183"/>
      <c r="N20" s="183"/>
      <c r="O20" s="183"/>
      <c r="P20" s="183"/>
      <c r="Q20" s="183"/>
      <c r="R20" s="183"/>
      <c r="S20" s="183"/>
      <c r="T20" s="183"/>
      <c r="U20" s="183"/>
      <c r="V20" s="183"/>
      <c r="W20" s="183"/>
      <c r="X20" s="183"/>
      <c r="Y20" s="183"/>
      <c r="Z20" s="183"/>
      <c r="AA20" s="184"/>
      <c r="AB20" s="185"/>
      <c r="AC20" s="183"/>
      <c r="AD20" s="183"/>
      <c r="AE20" s="183"/>
      <c r="AF20" s="183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4"/>
      <c r="AR20" s="185"/>
      <c r="AS20" s="183"/>
      <c r="AT20" s="183"/>
      <c r="AU20" s="183"/>
      <c r="AV20" s="183"/>
      <c r="AW20" s="183"/>
      <c r="AX20" s="183"/>
      <c r="AY20" s="183"/>
      <c r="AZ20" s="183"/>
      <c r="BA20" s="183"/>
      <c r="BB20" s="183"/>
      <c r="BC20" s="183"/>
      <c r="BD20" s="183"/>
      <c r="BE20" s="183"/>
      <c r="BF20" s="183"/>
      <c r="BG20" s="183"/>
      <c r="BH20"/>
      <c r="BI20"/>
      <c r="BJ20"/>
      <c r="BK20"/>
      <c r="BL20"/>
      <c r="BM20"/>
      <c r="BN20"/>
      <c r="BO20"/>
      <c r="BP20"/>
      <c r="BQ20" s="157"/>
    </row>
    <row r="21" spans="1:69">
      <c r="A21"/>
      <c r="B21" s="157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 s="157"/>
    </row>
    <row r="22" spans="1:69">
      <c r="A22"/>
      <c r="B22" s="157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 s="157"/>
    </row>
    <row r="23" spans="1:69">
      <c r="A23"/>
      <c r="B23" s="157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 s="157"/>
    </row>
    <row r="24" spans="1:69">
      <c r="A24"/>
      <c r="B24" s="157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 s="157"/>
    </row>
    <row r="25" spans="1:69">
      <c r="A25"/>
      <c r="B25" s="157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 s="157"/>
    </row>
    <row r="26" spans="1:69">
      <c r="A26"/>
      <c r="B26" s="157"/>
      <c r="C26"/>
      <c r="D26"/>
      <c r="E26" s="177" t="s">
        <v>5</v>
      </c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K26" s="186" t="s">
        <v>6</v>
      </c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77"/>
      <c r="AY26" s="177"/>
      <c r="AZ26" s="177"/>
      <c r="BA26" s="177"/>
      <c r="BB26" s="177"/>
      <c r="BC26" s="177"/>
      <c r="BD26" s="177"/>
      <c r="BE26" s="177"/>
      <c r="BF26" s="177"/>
      <c r="BG26" s="177"/>
      <c r="BH26" s="177"/>
      <c r="BI26" s="177"/>
      <c r="BJ26" s="177"/>
      <c r="BK26" s="177"/>
      <c r="BL26" s="177"/>
      <c r="BM26" s="177"/>
      <c r="BN26" s="177"/>
      <c r="BO26"/>
      <c r="BP26"/>
      <c r="BQ26" s="157"/>
    </row>
    <row r="27" spans="1:69">
      <c r="A27"/>
      <c r="B27" s="157"/>
      <c r="C27"/>
      <c r="D2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177"/>
      <c r="Z27" s="177"/>
      <c r="AA27" s="177"/>
      <c r="AB27" s="177"/>
      <c r="AC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77"/>
      <c r="AY27" s="177"/>
      <c r="AZ27" s="177"/>
      <c r="BA27" s="177"/>
      <c r="BB27" s="177"/>
      <c r="BC27" s="177"/>
      <c r="BD27" s="177"/>
      <c r="BE27" s="177"/>
      <c r="BF27" s="177"/>
      <c r="BG27" s="177"/>
      <c r="BH27" s="177"/>
      <c r="BI27" s="177"/>
      <c r="BJ27" s="177"/>
      <c r="BK27" s="177"/>
      <c r="BL27" s="177"/>
      <c r="BM27" s="177"/>
      <c r="BN27" s="177"/>
      <c r="BO27"/>
      <c r="BP27"/>
      <c r="BQ27" s="157"/>
    </row>
    <row r="28" spans="1:69">
      <c r="A28"/>
      <c r="B28" s="157"/>
      <c r="C28"/>
      <c r="D28"/>
      <c r="E28" s="187" t="s">
        <v>7</v>
      </c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K28" s="188">
        <f>ROUND('Cuadro Resumen'!D14,2)</f>
        <v>0</v>
      </c>
      <c r="AL28" s="188"/>
      <c r="AM28" s="188"/>
      <c r="AN28" s="188"/>
      <c r="AO28" s="188"/>
      <c r="AP28" s="188"/>
      <c r="AQ28" s="188"/>
      <c r="AR28" s="188"/>
      <c r="AS28" s="188"/>
      <c r="AT28" s="188"/>
      <c r="AU28" s="188"/>
      <c r="AV28" s="188"/>
      <c r="AW28" s="188"/>
      <c r="AX28" s="188"/>
      <c r="AY28" s="188"/>
      <c r="AZ28" s="188"/>
      <c r="BA28" s="188"/>
      <c r="BB28" s="188"/>
      <c r="BC28" s="188"/>
      <c r="BD28" s="188"/>
      <c r="BE28" s="188"/>
      <c r="BF28" s="188"/>
      <c r="BG28" s="188"/>
      <c r="BH28" s="188"/>
      <c r="BI28" s="188"/>
      <c r="BJ28" s="188"/>
      <c r="BK28" s="188"/>
      <c r="BL28" s="188"/>
      <c r="BM28" s="188"/>
      <c r="BN28" s="188"/>
      <c r="BO28"/>
      <c r="BP28"/>
      <c r="BQ28" s="157"/>
    </row>
    <row r="29" spans="1:69">
      <c r="A29"/>
      <c r="B29" s="157"/>
      <c r="C29"/>
      <c r="D29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87"/>
      <c r="T29" s="187"/>
      <c r="U29" s="187"/>
      <c r="V29" s="187"/>
      <c r="W29" s="187"/>
      <c r="X29" s="187"/>
      <c r="Y29" s="187"/>
      <c r="Z29" s="187"/>
      <c r="AA29" s="187"/>
      <c r="AB29" s="187"/>
      <c r="AC29" s="187"/>
      <c r="AK29" s="188"/>
      <c r="AL29" s="188"/>
      <c r="AM29" s="188"/>
      <c r="AN29" s="188"/>
      <c r="AO29" s="188"/>
      <c r="AP29" s="188"/>
      <c r="AQ29" s="188"/>
      <c r="AR29" s="188"/>
      <c r="AS29" s="188"/>
      <c r="AT29" s="188"/>
      <c r="AU29" s="188"/>
      <c r="AV29" s="188"/>
      <c r="AW29" s="188"/>
      <c r="AX29" s="188"/>
      <c r="AY29" s="188"/>
      <c r="AZ29" s="188"/>
      <c r="BA29" s="188"/>
      <c r="BB29" s="188"/>
      <c r="BC29" s="188"/>
      <c r="BD29" s="188"/>
      <c r="BE29" s="188"/>
      <c r="BF29" s="188"/>
      <c r="BG29" s="188"/>
      <c r="BH29" s="188"/>
      <c r="BI29" s="188"/>
      <c r="BJ29" s="188"/>
      <c r="BK29" s="188"/>
      <c r="BL29" s="188"/>
      <c r="BM29" s="188"/>
      <c r="BN29" s="188"/>
      <c r="BO29"/>
      <c r="BP29"/>
      <c r="BQ29" s="157"/>
    </row>
    <row r="30" spans="1:69">
      <c r="A30"/>
      <c r="B30" s="157"/>
      <c r="C30"/>
      <c r="D30"/>
      <c r="E30" s="187" t="s">
        <v>8</v>
      </c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K30" s="188">
        <f>ROUND('Cuadro Resumen'!E14,2)</f>
        <v>0</v>
      </c>
      <c r="AL30" s="188"/>
      <c r="AM30" s="188"/>
      <c r="AN30" s="188"/>
      <c r="AO30" s="188"/>
      <c r="AP30" s="188"/>
      <c r="AQ30" s="188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188"/>
      <c r="BE30" s="188"/>
      <c r="BF30" s="188"/>
      <c r="BG30" s="188"/>
      <c r="BH30" s="188"/>
      <c r="BI30" s="188"/>
      <c r="BJ30" s="188"/>
      <c r="BK30" s="188"/>
      <c r="BL30" s="188"/>
      <c r="BM30" s="188"/>
      <c r="BN30" s="188"/>
      <c r="BO30"/>
      <c r="BP30"/>
      <c r="BQ30" s="157"/>
    </row>
    <row r="31" spans="1:69">
      <c r="A31"/>
      <c r="B31" s="157"/>
      <c r="C31"/>
      <c r="D31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K31" s="188"/>
      <c r="AL31" s="188"/>
      <c r="AM31" s="188"/>
      <c r="AN31" s="188"/>
      <c r="AO31" s="188"/>
      <c r="AP31" s="188"/>
      <c r="AQ31" s="188"/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  <c r="BC31" s="188"/>
      <c r="BD31" s="188"/>
      <c r="BE31" s="188"/>
      <c r="BF31" s="188"/>
      <c r="BG31" s="188"/>
      <c r="BH31" s="188"/>
      <c r="BI31" s="188"/>
      <c r="BJ31" s="188"/>
      <c r="BK31" s="188"/>
      <c r="BL31" s="188"/>
      <c r="BM31" s="188"/>
      <c r="BN31" s="188"/>
      <c r="BO31"/>
      <c r="BP31"/>
      <c r="BQ31" s="157"/>
    </row>
    <row r="32" spans="1:69">
      <c r="A32"/>
      <c r="B32" s="157"/>
      <c r="C32"/>
      <c r="D32"/>
      <c r="E32" s="187" t="s">
        <v>9</v>
      </c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K32" s="188">
        <f>+AK30+AK28</f>
        <v>0</v>
      </c>
      <c r="AL32" s="188"/>
      <c r="AM32" s="188"/>
      <c r="AN32" s="188"/>
      <c r="AO32" s="188"/>
      <c r="AP32" s="188"/>
      <c r="AQ32" s="188"/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  <c r="BC32" s="188"/>
      <c r="BD32" s="188"/>
      <c r="BE32" s="188"/>
      <c r="BF32" s="188"/>
      <c r="BG32" s="188"/>
      <c r="BH32" s="188"/>
      <c r="BI32" s="188"/>
      <c r="BJ32" s="188"/>
      <c r="BK32" s="188"/>
      <c r="BL32" s="188"/>
      <c r="BM32" s="188"/>
      <c r="BN32" s="188"/>
      <c r="BO32"/>
      <c r="BP32"/>
      <c r="BQ32" s="157"/>
    </row>
    <row r="33" spans="1:69">
      <c r="A33"/>
      <c r="B33" s="157"/>
      <c r="C33"/>
      <c r="D33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K33" s="188"/>
      <c r="AL33" s="188"/>
      <c r="AM33" s="188"/>
      <c r="AN33" s="188"/>
      <c r="AO33" s="188"/>
      <c r="AP33" s="188"/>
      <c r="AQ33" s="188"/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  <c r="BC33" s="188"/>
      <c r="BD33" s="188"/>
      <c r="BE33" s="188"/>
      <c r="BF33" s="188"/>
      <c r="BG33" s="188"/>
      <c r="BH33" s="188"/>
      <c r="BI33" s="188"/>
      <c r="BJ33" s="188"/>
      <c r="BK33" s="188"/>
      <c r="BL33" s="188"/>
      <c r="BM33" s="188"/>
      <c r="BN33" s="188"/>
      <c r="BO33"/>
      <c r="BP33"/>
      <c r="BQ33" s="157"/>
    </row>
    <row r="34" spans="1:69">
      <c r="A34"/>
      <c r="B34" s="157"/>
      <c r="C34"/>
      <c r="D34"/>
      <c r="E34" s="187" t="s">
        <v>10</v>
      </c>
      <c r="F34" s="187"/>
      <c r="G34" s="187"/>
      <c r="H34" s="187"/>
      <c r="I34" s="187"/>
      <c r="J34" s="18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2">
        <v>0.22</v>
      </c>
      <c r="AE34" s="182"/>
      <c r="AF34" s="182"/>
      <c r="AG34" s="182"/>
      <c r="AH34" s="182"/>
      <c r="AI34" s="182"/>
      <c r="AJ34" s="182"/>
      <c r="AK34" s="188">
        <f>ROUND(AK32*AD34,2)</f>
        <v>0</v>
      </c>
      <c r="AL34" s="188"/>
      <c r="AM34" s="188"/>
      <c r="AN34" s="188"/>
      <c r="AO34" s="188"/>
      <c r="AP34" s="188"/>
      <c r="AQ34" s="188"/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  <c r="BC34" s="188"/>
      <c r="BD34" s="188"/>
      <c r="BE34" s="188"/>
      <c r="BF34" s="188"/>
      <c r="BG34" s="188"/>
      <c r="BH34" s="188"/>
      <c r="BI34" s="188"/>
      <c r="BJ34" s="188"/>
      <c r="BK34" s="188"/>
      <c r="BL34" s="188"/>
      <c r="BM34" s="188"/>
      <c r="BN34" s="188"/>
      <c r="BO34"/>
      <c r="BP34"/>
      <c r="BQ34" s="157"/>
    </row>
    <row r="35" spans="1:69">
      <c r="A35"/>
      <c r="B35" s="157"/>
      <c r="C35"/>
      <c r="D35"/>
      <c r="E35" s="187"/>
      <c r="F35" s="187"/>
      <c r="G35" s="187"/>
      <c r="H35" s="187"/>
      <c r="I35" s="187"/>
      <c r="J35" s="187"/>
      <c r="K35" s="187"/>
      <c r="L35" s="187"/>
      <c r="M35" s="187"/>
      <c r="N35" s="187"/>
      <c r="O35" s="187"/>
      <c r="P35" s="187"/>
      <c r="Q35" s="187"/>
      <c r="R35" s="187"/>
      <c r="S35" s="187"/>
      <c r="T35" s="187"/>
      <c r="U35" s="187"/>
      <c r="V35" s="187"/>
      <c r="W35" s="187"/>
      <c r="X35" s="187"/>
      <c r="Y35" s="187"/>
      <c r="Z35" s="187"/>
      <c r="AA35" s="187"/>
      <c r="AB35" s="187"/>
      <c r="AC35" s="187"/>
      <c r="AD35" s="182"/>
      <c r="AE35" s="182"/>
      <c r="AF35" s="182"/>
      <c r="AG35" s="182"/>
      <c r="AH35" s="182"/>
      <c r="AI35" s="182"/>
      <c r="AJ35" s="182"/>
      <c r="AK35" s="188"/>
      <c r="AL35" s="188"/>
      <c r="AM35" s="188"/>
      <c r="AN35" s="188"/>
      <c r="AO35" s="188"/>
      <c r="AP35" s="188"/>
      <c r="AQ35" s="188"/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  <c r="BC35" s="188"/>
      <c r="BD35" s="188"/>
      <c r="BE35" s="188"/>
      <c r="BF35" s="188"/>
      <c r="BG35" s="188"/>
      <c r="BH35" s="188"/>
      <c r="BI35" s="188"/>
      <c r="BJ35" s="188"/>
      <c r="BK35" s="188"/>
      <c r="BL35" s="188"/>
      <c r="BM35" s="188"/>
      <c r="BN35" s="188"/>
      <c r="BO35"/>
      <c r="BP35"/>
      <c r="BQ35" s="157"/>
    </row>
    <row r="36" spans="1:69">
      <c r="A36"/>
      <c r="B36" s="157"/>
      <c r="C36"/>
      <c r="D36"/>
      <c r="E36" s="193" t="s">
        <v>11</v>
      </c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58"/>
      <c r="AE36" s="158"/>
      <c r="AF36" s="158"/>
      <c r="AG36" s="158"/>
      <c r="AH36" s="158"/>
      <c r="AI36" s="158"/>
      <c r="AJ36" s="158"/>
      <c r="AK36" s="175">
        <f>+AK34+AK32</f>
        <v>0</v>
      </c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5"/>
      <c r="BN36" s="175"/>
      <c r="BO36"/>
      <c r="BP36"/>
      <c r="BQ36" s="157"/>
    </row>
    <row r="37" spans="1:69">
      <c r="A37"/>
      <c r="B37" s="157"/>
      <c r="C37"/>
      <c r="D37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58"/>
      <c r="AE37" s="158"/>
      <c r="AF37" s="158"/>
      <c r="AG37" s="158"/>
      <c r="AH37" s="158"/>
      <c r="AI37" s="158"/>
      <c r="AJ37" s="158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/>
      <c r="BP37"/>
      <c r="BQ37" s="157"/>
    </row>
    <row r="38" spans="1:69">
      <c r="A38"/>
      <c r="B38" s="157"/>
      <c r="C38"/>
      <c r="D38"/>
      <c r="E38" s="187" t="s">
        <v>12</v>
      </c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  <c r="Y38" s="187"/>
      <c r="Z38" s="187"/>
      <c r="AA38" s="187"/>
      <c r="AB38" s="187"/>
      <c r="AC38" s="187"/>
      <c r="AK38" s="188">
        <f>ROUND(Generales!I13+Vialidad!I29+'Drenaje Pluvial'!I20+'Señalización Luminosa'!I22+Refugios!I9,2)</f>
        <v>0</v>
      </c>
      <c r="AL38" s="188"/>
      <c r="AM38" s="188"/>
      <c r="AN38" s="188"/>
      <c r="AO38" s="188"/>
      <c r="AP38" s="188"/>
      <c r="AQ38" s="188"/>
      <c r="AR38" s="188"/>
      <c r="AS38" s="188"/>
      <c r="AT38" s="188"/>
      <c r="AU38" s="188"/>
      <c r="AV38" s="188"/>
      <c r="AW38" s="188"/>
      <c r="AX38" s="188"/>
      <c r="AY38" s="188"/>
      <c r="AZ38" s="188"/>
      <c r="BA38" s="188"/>
      <c r="BB38" s="188"/>
      <c r="BC38" s="188"/>
      <c r="BD38" s="188"/>
      <c r="BE38" s="188"/>
      <c r="BF38" s="188"/>
      <c r="BG38" s="188"/>
      <c r="BH38" s="188"/>
      <c r="BI38" s="188"/>
      <c r="BJ38" s="188"/>
      <c r="BK38" s="188"/>
      <c r="BL38" s="188"/>
      <c r="BM38" s="188"/>
      <c r="BN38" s="188"/>
      <c r="BO38"/>
      <c r="BP38"/>
      <c r="BQ38" s="157"/>
    </row>
    <row r="39" spans="1:69">
      <c r="A39"/>
      <c r="B39" s="157"/>
      <c r="C39"/>
      <c r="D39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87"/>
      <c r="T39" s="187"/>
      <c r="U39" s="187"/>
      <c r="V39" s="187"/>
      <c r="W39" s="187"/>
      <c r="X39" s="187"/>
      <c r="Y39" s="187"/>
      <c r="Z39" s="187"/>
      <c r="AA39" s="187"/>
      <c r="AB39" s="187"/>
      <c r="AC39" s="187"/>
      <c r="AK39" s="188"/>
      <c r="AL39" s="188"/>
      <c r="AM39" s="188"/>
      <c r="AN39" s="188"/>
      <c r="AO39" s="188"/>
      <c r="AP39" s="188"/>
      <c r="AQ39" s="188"/>
      <c r="AR39" s="188"/>
      <c r="AS39" s="188"/>
      <c r="AT39" s="188"/>
      <c r="AU39" s="188"/>
      <c r="AV39" s="188"/>
      <c r="AW39" s="188"/>
      <c r="AX39" s="188"/>
      <c r="AY39" s="188"/>
      <c r="AZ39" s="188"/>
      <c r="BA39" s="188"/>
      <c r="BB39" s="188"/>
      <c r="BC39" s="188"/>
      <c r="BD39" s="188"/>
      <c r="BE39" s="188"/>
      <c r="BF39" s="188"/>
      <c r="BG39" s="188"/>
      <c r="BH39" s="188"/>
      <c r="BI39" s="188"/>
      <c r="BJ39" s="188"/>
      <c r="BK39" s="188"/>
      <c r="BL39" s="188"/>
      <c r="BM39" s="188"/>
      <c r="BN39" s="188"/>
      <c r="BO39"/>
      <c r="BP39"/>
      <c r="BQ39" s="157"/>
    </row>
    <row r="40" spans="1:69" ht="12.75" customHeight="1">
      <c r="A40"/>
      <c r="B40" s="157"/>
      <c r="C40"/>
      <c r="D40"/>
      <c r="E40" s="187" t="s">
        <v>13</v>
      </c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187"/>
      <c r="AB40" s="187"/>
      <c r="AC40" s="187"/>
      <c r="AK40" s="188">
        <f>ROUND(Generales!C17*Generales!I13+Vialidad!C33*Vialidad!I29+'Drenaje Pluvial'!C24*'Drenaje Pluvial'!I20+'Señalización Luminosa'!C26*'Señalización Luminosa'!I22+Refugios!C14*Refugios!I9,2)</f>
        <v>0</v>
      </c>
      <c r="AL40" s="188"/>
      <c r="AM40" s="188"/>
      <c r="AN40" s="188"/>
      <c r="AO40" s="188"/>
      <c r="AP40" s="188"/>
      <c r="AQ40" s="188"/>
      <c r="AR40" s="188"/>
      <c r="AS40" s="188"/>
      <c r="AT40" s="188"/>
      <c r="AU40" s="188"/>
      <c r="AV40" s="188"/>
      <c r="AW40" s="188"/>
      <c r="AX40" s="188"/>
      <c r="AY40" s="188"/>
      <c r="AZ40" s="188"/>
      <c r="BA40" s="188"/>
      <c r="BB40" s="188"/>
      <c r="BC40" s="188"/>
      <c r="BD40" s="188"/>
      <c r="BE40" s="188"/>
      <c r="BF40" s="188"/>
      <c r="BG40" s="188"/>
      <c r="BH40" s="188"/>
      <c r="BI40" s="188"/>
      <c r="BJ40" s="188"/>
      <c r="BK40" s="188"/>
      <c r="BL40" s="188"/>
      <c r="BM40" s="188"/>
      <c r="BN40" s="188"/>
      <c r="BO40"/>
      <c r="BP40"/>
      <c r="BQ40" s="157"/>
    </row>
    <row r="41" spans="1:69" ht="12.75" customHeight="1">
      <c r="A41"/>
      <c r="B41" s="157"/>
      <c r="C41"/>
      <c r="D41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87"/>
      <c r="T41" s="187"/>
      <c r="U41" s="187"/>
      <c r="V41" s="187"/>
      <c r="W41" s="187"/>
      <c r="X41" s="187"/>
      <c r="Y41" s="187"/>
      <c r="Z41" s="187"/>
      <c r="AA41" s="187"/>
      <c r="AB41" s="187"/>
      <c r="AC41" s="187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/>
      <c r="BP41"/>
      <c r="BQ41" s="157"/>
    </row>
    <row r="42" spans="1:69" ht="12.75" customHeight="1">
      <c r="A42"/>
      <c r="B42" s="157"/>
      <c r="C42"/>
      <c r="D42"/>
      <c r="E42" s="193" t="s">
        <v>14</v>
      </c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  <c r="Y42" s="193"/>
      <c r="Z42" s="193"/>
      <c r="AA42" s="193"/>
      <c r="AB42" s="193"/>
      <c r="AC42" s="193"/>
      <c r="AD42" s="177">
        <v>0.71799999999999997</v>
      </c>
      <c r="AE42" s="177"/>
      <c r="AF42" s="177"/>
      <c r="AG42" s="177"/>
      <c r="AH42" s="177"/>
      <c r="AI42" s="177"/>
      <c r="AJ42" s="177"/>
      <c r="AK42" s="175">
        <f>+ROUND((AK38+AK40)*AD42,2)</f>
        <v>0</v>
      </c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/>
      <c r="BP42"/>
      <c r="BQ42" s="157"/>
    </row>
    <row r="43" spans="1:69" ht="12.75" customHeight="1">
      <c r="A43"/>
      <c r="B43" s="157"/>
      <c r="C43"/>
      <c r="D4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93"/>
      <c r="W43" s="193"/>
      <c r="X43" s="193"/>
      <c r="Y43" s="193"/>
      <c r="Z43" s="193"/>
      <c r="AA43" s="193"/>
      <c r="AB43" s="193"/>
      <c r="AC43" s="193"/>
      <c r="AD43" s="177"/>
      <c r="AE43" s="177"/>
      <c r="AF43" s="177"/>
      <c r="AG43" s="177"/>
      <c r="AH43" s="177"/>
      <c r="AI43" s="177"/>
      <c r="AJ43" s="177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/>
      <c r="BP43"/>
      <c r="BQ43" s="157"/>
    </row>
    <row r="44" spans="1:69" ht="12.75" customHeight="1">
      <c r="A44"/>
      <c r="B44" s="157"/>
      <c r="C44"/>
      <c r="D44"/>
      <c r="E44" s="194" t="s">
        <v>15</v>
      </c>
      <c r="F44" s="194"/>
      <c r="G44" s="194"/>
      <c r="H44" s="194"/>
      <c r="I44" s="194"/>
      <c r="J44" s="194"/>
      <c r="K44" s="194"/>
      <c r="L44" s="194"/>
      <c r="M44" s="194"/>
      <c r="N44" s="194"/>
      <c r="O44" s="194"/>
      <c r="P44" s="194"/>
      <c r="Q44" s="194"/>
      <c r="R44" s="194"/>
      <c r="S44" s="194"/>
      <c r="T44" s="194"/>
      <c r="U44" s="194"/>
      <c r="V44" s="194"/>
      <c r="W44" s="194"/>
      <c r="X44" s="194"/>
      <c r="Y44" s="194"/>
      <c r="Z44" s="194"/>
      <c r="AA44" s="194"/>
      <c r="AB44" s="194"/>
      <c r="AC44" s="194"/>
      <c r="AD44" s="159"/>
      <c r="AE44" s="159"/>
      <c r="AF44" s="159"/>
      <c r="AG44" s="159"/>
      <c r="AH44" s="159"/>
      <c r="AI44" s="159"/>
      <c r="AJ44" s="159"/>
      <c r="AK44" s="178">
        <f>+AK42+AK36</f>
        <v>0</v>
      </c>
      <c r="AL44" s="178"/>
      <c r="AM44" s="178"/>
      <c r="AN44" s="178"/>
      <c r="AO44" s="178"/>
      <c r="AP44" s="178"/>
      <c r="AQ44" s="178"/>
      <c r="AR44" s="178"/>
      <c r="AS44" s="178"/>
      <c r="AT44" s="178"/>
      <c r="AU44" s="178"/>
      <c r="AV44" s="178"/>
      <c r="AW44" s="178"/>
      <c r="AX44" s="178"/>
      <c r="AY44" s="178"/>
      <c r="AZ44" s="178"/>
      <c r="BA44" s="178"/>
      <c r="BB44" s="178"/>
      <c r="BC44" s="178"/>
      <c r="BD44" s="178"/>
      <c r="BE44" s="178"/>
      <c r="BF44" s="178"/>
      <c r="BG44" s="178"/>
      <c r="BH44" s="178"/>
      <c r="BI44" s="178"/>
      <c r="BJ44" s="178"/>
      <c r="BK44" s="178"/>
      <c r="BL44" s="178"/>
      <c r="BM44" s="178"/>
      <c r="BN44" s="178"/>
      <c r="BO44"/>
      <c r="BP44"/>
      <c r="BQ44" s="157"/>
    </row>
    <row r="45" spans="1:69" ht="12.75" customHeight="1">
      <c r="A45"/>
      <c r="B45" s="157"/>
      <c r="C45"/>
      <c r="D45"/>
      <c r="E45" s="195"/>
      <c r="F45" s="195"/>
      <c r="G45" s="195"/>
      <c r="H45" s="195"/>
      <c r="I45" s="195"/>
      <c r="J45" s="195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60"/>
      <c r="AE45" s="160"/>
      <c r="AF45" s="160"/>
      <c r="AG45" s="160"/>
      <c r="AH45" s="160"/>
      <c r="AI45" s="160"/>
      <c r="AJ45" s="160"/>
      <c r="AK45" s="179"/>
      <c r="AL45" s="179"/>
      <c r="AM45" s="179"/>
      <c r="AN45" s="179"/>
      <c r="AO45" s="179"/>
      <c r="AP45" s="179"/>
      <c r="AQ45" s="179"/>
      <c r="AR45" s="179"/>
      <c r="AS45" s="179"/>
      <c r="AT45" s="179"/>
      <c r="AU45" s="179"/>
      <c r="AV45" s="179"/>
      <c r="AW45" s="179"/>
      <c r="AX45" s="179"/>
      <c r="AY45" s="179"/>
      <c r="AZ45" s="179"/>
      <c r="BA45" s="179"/>
      <c r="BB45" s="179"/>
      <c r="BC45" s="179"/>
      <c r="BD45" s="179"/>
      <c r="BE45" s="179"/>
      <c r="BF45" s="179"/>
      <c r="BG45" s="179"/>
      <c r="BH45" s="179"/>
      <c r="BI45" s="179"/>
      <c r="BJ45" s="179"/>
      <c r="BK45" s="179"/>
      <c r="BL45" s="179"/>
      <c r="BM45" s="179"/>
      <c r="BN45" s="179"/>
      <c r="BO45"/>
      <c r="BP45"/>
      <c r="BQ45" s="157"/>
    </row>
    <row r="46" spans="1:69">
      <c r="A46"/>
      <c r="B46" s="157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 s="157"/>
    </row>
    <row r="47" spans="1:69">
      <c r="A47"/>
      <c r="B47" s="15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 s="157"/>
    </row>
    <row r="48" spans="1:69">
      <c r="A48"/>
      <c r="B48" s="157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 s="157"/>
    </row>
    <row r="49" spans="1:69">
      <c r="A49"/>
      <c r="B49" s="157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 s="157"/>
    </row>
    <row r="50" spans="1:69">
      <c r="A50"/>
      <c r="B50" s="157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 s="157"/>
    </row>
    <row r="51" spans="1:69">
      <c r="A51"/>
      <c r="B51" s="157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 s="157"/>
    </row>
    <row r="52" spans="1:69">
      <c r="A52"/>
      <c r="B52" s="157"/>
      <c r="C52"/>
      <c r="D52"/>
      <c r="E52"/>
      <c r="F52"/>
      <c r="G52"/>
      <c r="H52" s="180" t="s">
        <v>16</v>
      </c>
      <c r="I52" s="180"/>
      <c r="J52" s="180"/>
      <c r="K52" s="180"/>
      <c r="L52" s="180"/>
      <c r="M52" s="180"/>
      <c r="N52" s="180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80"/>
      <c r="AD52" s="180"/>
      <c r="AE52" s="180"/>
      <c r="AF52"/>
      <c r="AG52"/>
      <c r="AH52"/>
      <c r="AI52"/>
      <c r="AJ52"/>
      <c r="AK52"/>
      <c r="AL52"/>
      <c r="AM52" s="155"/>
      <c r="AN52" s="180" t="s">
        <v>17</v>
      </c>
      <c r="AO52" s="180"/>
      <c r="AP52" s="180"/>
      <c r="AQ52" s="180"/>
      <c r="AR52" s="180"/>
      <c r="AS52" s="180"/>
      <c r="AT52" s="180"/>
      <c r="AU52" s="180"/>
      <c r="AV52" s="180"/>
      <c r="AW52" s="180"/>
      <c r="AX52" s="180"/>
      <c r="AY52" s="180"/>
      <c r="AZ52" s="180"/>
      <c r="BA52" s="180"/>
      <c r="BB52" s="180"/>
      <c r="BC52" s="180"/>
      <c r="BD52" s="180"/>
      <c r="BE52" s="180"/>
      <c r="BF52" s="180"/>
      <c r="BG52" s="180"/>
      <c r="BH52" s="180"/>
      <c r="BI52" s="180"/>
      <c r="BJ52" s="180"/>
      <c r="BK52" s="180"/>
      <c r="BL52"/>
      <c r="BM52" s="155"/>
      <c r="BN52"/>
      <c r="BO52"/>
      <c r="BP52"/>
      <c r="BQ52" s="157"/>
    </row>
    <row r="53" spans="1:69">
      <c r="A53"/>
      <c r="B53" s="157"/>
      <c r="C53"/>
      <c r="D53"/>
      <c r="E53"/>
      <c r="F53"/>
      <c r="G53"/>
      <c r="H53" s="181"/>
      <c r="I53" s="181"/>
      <c r="J53" s="181"/>
      <c r="K53" s="181"/>
      <c r="L53" s="181"/>
      <c r="M53" s="181"/>
      <c r="N53" s="181"/>
      <c r="O53" s="181"/>
      <c r="P53" s="181"/>
      <c r="Q53" s="181"/>
      <c r="R53" s="181"/>
      <c r="S53" s="181"/>
      <c r="T53" s="181"/>
      <c r="U53" s="181"/>
      <c r="V53" s="181"/>
      <c r="W53" s="181"/>
      <c r="X53" s="181"/>
      <c r="Y53" s="181"/>
      <c r="Z53" s="181"/>
      <c r="AA53" s="181"/>
      <c r="AB53" s="181"/>
      <c r="AC53" s="181"/>
      <c r="AD53" s="181"/>
      <c r="AE53" s="181"/>
      <c r="AF53"/>
      <c r="AG53"/>
      <c r="AH53"/>
      <c r="AI53"/>
      <c r="AJ53"/>
      <c r="AK53"/>
      <c r="AL53"/>
      <c r="AM53"/>
      <c r="AN53" s="181"/>
      <c r="AO53" s="181"/>
      <c r="AP53" s="181"/>
      <c r="AQ53" s="181"/>
      <c r="AR53" s="181"/>
      <c r="AS53" s="181"/>
      <c r="AT53" s="181"/>
      <c r="AU53" s="181"/>
      <c r="AV53" s="181"/>
      <c r="AW53" s="181"/>
      <c r="AX53" s="181"/>
      <c r="AY53" s="181"/>
      <c r="AZ53" s="181"/>
      <c r="BA53" s="181"/>
      <c r="BB53" s="181"/>
      <c r="BC53" s="181"/>
      <c r="BD53" s="181"/>
      <c r="BE53" s="181"/>
      <c r="BF53" s="181"/>
      <c r="BG53" s="181"/>
      <c r="BH53" s="181"/>
      <c r="BI53" s="181"/>
      <c r="BJ53" s="181"/>
      <c r="BK53" s="181"/>
      <c r="BL53"/>
      <c r="BM53" s="155"/>
      <c r="BN53"/>
      <c r="BO53"/>
      <c r="BP53"/>
      <c r="BQ53" s="157"/>
    </row>
    <row r="54" spans="1:69">
      <c r="A54"/>
      <c r="B54" s="157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 s="157"/>
    </row>
    <row r="55" spans="1:69">
      <c r="A55"/>
      <c r="B55" s="157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 s="157"/>
    </row>
    <row r="56" spans="1:69">
      <c r="A56"/>
      <c r="B56" s="157"/>
      <c r="C56" s="190" t="s">
        <v>18</v>
      </c>
      <c r="D56" s="190"/>
      <c r="E56" s="190"/>
      <c r="F56" s="190"/>
      <c r="G56" s="190"/>
      <c r="H56" s="190"/>
      <c r="I56" s="190"/>
      <c r="J56" s="190"/>
      <c r="K56" s="190"/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190"/>
      <c r="AN56" s="190"/>
      <c r="AO56" s="190"/>
      <c r="AP56" s="190"/>
      <c r="AQ56" s="190"/>
      <c r="AR56" s="190"/>
      <c r="AS56" s="190"/>
      <c r="AT56" s="190"/>
      <c r="AU56" s="190"/>
      <c r="AV56" s="190"/>
      <c r="AW56" s="190"/>
      <c r="AX56" s="190"/>
      <c r="AY56" s="190"/>
      <c r="AZ56" s="190"/>
      <c r="BA56" s="190"/>
      <c r="BB56" s="190"/>
      <c r="BC56" s="190"/>
      <c r="BD56" s="190"/>
      <c r="BE56" s="190"/>
      <c r="BF56" s="190"/>
      <c r="BG56" s="190"/>
      <c r="BH56" s="190"/>
      <c r="BI56" s="190"/>
      <c r="BJ56" s="190"/>
      <c r="BK56" s="190"/>
      <c r="BL56" s="190"/>
      <c r="BM56" s="190"/>
      <c r="BN56" s="190"/>
      <c r="BO56" s="190"/>
      <c r="BP56" s="190"/>
      <c r="BQ56" s="157"/>
    </row>
    <row r="57" spans="1:69">
      <c r="A57"/>
      <c r="B57" s="1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 s="157"/>
    </row>
    <row r="58" spans="1:69">
      <c r="A58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57"/>
      <c r="Z58" s="157"/>
      <c r="AA58" s="157"/>
      <c r="AB58" s="157"/>
      <c r="AC58" s="157"/>
      <c r="AD58" s="157"/>
      <c r="AE58" s="157"/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  <c r="BI58" s="157"/>
      <c r="BJ58" s="157"/>
      <c r="BK58" s="157"/>
      <c r="BL58" s="157"/>
      <c r="BM58" s="157"/>
      <c r="BN58" s="157"/>
      <c r="BO58" s="157"/>
      <c r="BP58" s="157"/>
      <c r="BQ58" s="157"/>
    </row>
    <row r="59" spans="1:69" hidden="1">
      <c r="A59"/>
    </row>
    <row r="60" spans="1:69" hidden="1">
      <c r="A60"/>
    </row>
    <row r="61" spans="1:69" hidden="1">
      <c r="A61"/>
    </row>
    <row r="62" spans="1:69" hidden="1">
      <c r="A62"/>
    </row>
    <row r="63" spans="1:69" hidden="1">
      <c r="A63"/>
    </row>
    <row r="64" spans="1:69" hidden="1">
      <c r="A64"/>
    </row>
    <row r="65" spans="1:1" hidden="1">
      <c r="A65"/>
    </row>
    <row r="66" spans="1:1" hidden="1">
      <c r="A66"/>
    </row>
    <row r="67" spans="1:1" hidden="1">
      <c r="A67"/>
    </row>
    <row r="68" spans="1:1" hidden="1">
      <c r="A68"/>
    </row>
    <row r="69" spans="1:1"/>
    <row r="70" spans="1:1"/>
    <row r="71" spans="1:1"/>
    <row r="72" spans="1:1"/>
    <row r="73" spans="1:1"/>
  </sheetData>
  <sheetProtection algorithmName="SHA-512" hashValue="jC3avX4asRZoQR+YYcqoReqIOFeQRDI1tYx/UHyQOygE+saAdMEBsymazDg4QLsAqntFEYlpuxDETpLQ1Nd+Yg==" saltValue="WsYNiirYR7F8VTG5WQ3FIw==" spinCount="100000" sheet="1"/>
  <mergeCells count="35">
    <mergeCell ref="E40:AC41"/>
    <mergeCell ref="AK32:BN33"/>
    <mergeCell ref="AK34:BN35"/>
    <mergeCell ref="AK42:BN43"/>
    <mergeCell ref="AK28:BN29"/>
    <mergeCell ref="AK30:BN31"/>
    <mergeCell ref="C8:BP9"/>
    <mergeCell ref="C56:BP56"/>
    <mergeCell ref="C11:BP12"/>
    <mergeCell ref="D16:S16"/>
    <mergeCell ref="L19:AA19"/>
    <mergeCell ref="U16:BN16"/>
    <mergeCell ref="E42:AC43"/>
    <mergeCell ref="E44:AC45"/>
    <mergeCell ref="AK38:BN39"/>
    <mergeCell ref="AK40:BN41"/>
    <mergeCell ref="E34:AC35"/>
    <mergeCell ref="E36:AC37"/>
    <mergeCell ref="E38:AC39"/>
    <mergeCell ref="AK36:BN37"/>
    <mergeCell ref="AB19:AQ19"/>
    <mergeCell ref="AR19:BG19"/>
    <mergeCell ref="AK44:BN45"/>
    <mergeCell ref="H52:AE53"/>
    <mergeCell ref="AN52:BK53"/>
    <mergeCell ref="AD34:AJ35"/>
    <mergeCell ref="L20:AA20"/>
    <mergeCell ref="AB20:AQ20"/>
    <mergeCell ref="AR20:BG20"/>
    <mergeCell ref="AD42:AJ43"/>
    <mergeCell ref="AK26:BN27"/>
    <mergeCell ref="E26:AC27"/>
    <mergeCell ref="E28:AC29"/>
    <mergeCell ref="E30:AC31"/>
    <mergeCell ref="E32:AC33"/>
  </mergeCells>
  <pageMargins left="0.25" right="0.25" top="0.75" bottom="0.75" header="0.3" footer="0.3"/>
  <pageSetup orientation="portrait" r:id="rId1"/>
  <ignoredErrors>
    <ignoredError sqref="AK3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25"/>
  <sheetViews>
    <sheetView zoomScale="90" zoomScaleNormal="90" zoomScaleSheetLayoutView="120" workbookViewId="0">
      <selection activeCell="E10" sqref="E10"/>
    </sheetView>
  </sheetViews>
  <sheetFormatPr baseColWidth="10" defaultColWidth="10.140625" defaultRowHeight="15"/>
  <cols>
    <col min="1" max="1" width="6.42578125" style="5" customWidth="1"/>
    <col min="2" max="2" width="44.7109375" style="6" customWidth="1"/>
    <col min="3" max="3" width="10" style="7" customWidth="1"/>
    <col min="4" max="4" width="17.5703125" style="6" customWidth="1"/>
    <col min="5" max="5" width="14.140625" style="6" customWidth="1"/>
    <col min="6" max="6" width="12.85546875" style="8" customWidth="1"/>
    <col min="7" max="7" width="17.5703125" style="7" customWidth="1"/>
    <col min="8" max="8" width="19.42578125" style="8" customWidth="1"/>
    <col min="9" max="9" width="11.42578125" style="9" hidden="1" customWidth="1"/>
    <col min="10" max="248" width="11.42578125" style="6" customWidth="1"/>
    <col min="249" max="16384" width="10.140625" style="10"/>
  </cols>
  <sheetData>
    <row r="1" spans="1:253" ht="14.45" customHeight="1">
      <c r="A1" s="202" t="s">
        <v>19</v>
      </c>
      <c r="B1" s="202"/>
      <c r="C1" s="202"/>
      <c r="D1" s="202"/>
      <c r="E1" s="202"/>
      <c r="F1" s="202"/>
      <c r="G1" s="203"/>
      <c r="H1" s="203"/>
      <c r="I1" s="18"/>
    </row>
    <row r="2" spans="1:253" ht="33.6" customHeight="1">
      <c r="A2" s="202"/>
      <c r="B2" s="202"/>
      <c r="C2" s="202"/>
      <c r="D2" s="202"/>
      <c r="E2" s="202"/>
      <c r="F2" s="202"/>
      <c r="G2" s="203"/>
      <c r="H2" s="203"/>
      <c r="I2" s="18"/>
    </row>
    <row r="3" spans="1:253" ht="19.149999999999999" customHeight="1">
      <c r="A3" s="204" t="s">
        <v>20</v>
      </c>
      <c r="B3" s="204"/>
      <c r="C3" s="205" t="s">
        <v>21</v>
      </c>
      <c r="D3" s="205"/>
      <c r="E3" s="206" t="s">
        <v>22</v>
      </c>
      <c r="F3" s="206"/>
      <c r="G3" s="203"/>
      <c r="H3" s="203"/>
      <c r="I3" s="18"/>
    </row>
    <row r="4" spans="1:253" ht="14.45" customHeight="1">
      <c r="A4" s="19"/>
      <c r="B4" s="20"/>
      <c r="C4" s="21"/>
      <c r="D4" s="22"/>
      <c r="E4" s="23"/>
      <c r="F4" s="24"/>
      <c r="G4" s="25"/>
      <c r="H4" s="24"/>
      <c r="I4" s="18"/>
    </row>
    <row r="5" spans="1:253" ht="22.9" customHeight="1">
      <c r="A5" s="198" t="s">
        <v>23</v>
      </c>
      <c r="B5" s="198"/>
      <c r="C5" s="198"/>
      <c r="D5" s="198"/>
      <c r="E5" s="198"/>
      <c r="F5" s="198"/>
      <c r="G5" s="198"/>
      <c r="H5" s="198"/>
      <c r="I5" s="18"/>
    </row>
    <row r="6" spans="1:253" ht="8.4499999999999993" customHeight="1" thickBot="1">
      <c r="A6" s="26"/>
      <c r="B6" s="27"/>
      <c r="C6" s="25"/>
      <c r="D6" s="27"/>
      <c r="E6" s="27"/>
      <c r="F6" s="24"/>
      <c r="G6" s="25"/>
      <c r="H6" s="24"/>
      <c r="I6" s="18"/>
    </row>
    <row r="7" spans="1:253" ht="19.149999999999999" customHeight="1">
      <c r="A7" s="199" t="s">
        <v>24</v>
      </c>
      <c r="B7" s="200"/>
      <c r="C7" s="200"/>
      <c r="D7" s="200"/>
      <c r="E7" s="200"/>
      <c r="F7" s="200"/>
      <c r="G7" s="200"/>
      <c r="H7" s="201"/>
      <c r="I7" s="18"/>
    </row>
    <row r="8" spans="1:253" s="6" customFormat="1" ht="48" customHeight="1">
      <c r="A8" s="76"/>
      <c r="B8" s="137" t="s">
        <v>25</v>
      </c>
      <c r="C8" s="137" t="s">
        <v>26</v>
      </c>
      <c r="D8" s="138" t="s">
        <v>27</v>
      </c>
      <c r="E8" s="138" t="s">
        <v>28</v>
      </c>
      <c r="F8" s="138" t="s">
        <v>29</v>
      </c>
      <c r="G8" s="138" t="s">
        <v>30</v>
      </c>
      <c r="H8" s="139" t="s">
        <v>31</v>
      </c>
      <c r="I8" s="21"/>
    </row>
    <row r="9" spans="1:253" s="11" customFormat="1" ht="30" customHeight="1">
      <c r="A9" s="77" t="s">
        <v>32</v>
      </c>
      <c r="B9" s="28" t="s">
        <v>33</v>
      </c>
      <c r="C9" s="29" t="s">
        <v>34</v>
      </c>
      <c r="D9" s="29">
        <f>+Generales!K15</f>
        <v>0</v>
      </c>
      <c r="E9" s="30">
        <v>0</v>
      </c>
      <c r="F9" s="134">
        <f>+(D9+E9)*0.22</f>
        <v>0</v>
      </c>
      <c r="G9" s="161">
        <f>+Generales!K19</f>
        <v>0</v>
      </c>
      <c r="H9" s="78">
        <f>+SUM(D9:G9)</f>
        <v>0</v>
      </c>
      <c r="I9" s="31" t="e">
        <f>+H9/$H$14</f>
        <v>#DIV/0!</v>
      </c>
      <c r="J9" s="6"/>
      <c r="K9" s="6"/>
      <c r="L9" s="6"/>
    </row>
    <row r="10" spans="1:253" s="11" customFormat="1" ht="28.35" customHeight="1">
      <c r="A10" s="77" t="s">
        <v>35</v>
      </c>
      <c r="B10" s="28" t="s">
        <v>36</v>
      </c>
      <c r="C10" s="29" t="s">
        <v>34</v>
      </c>
      <c r="D10" s="29">
        <f>+Vialidad!K31</f>
        <v>0</v>
      </c>
      <c r="E10" s="30">
        <f>+Vialidad!K32</f>
        <v>0</v>
      </c>
      <c r="F10" s="134">
        <f>+(D10+E10)*0.22</f>
        <v>0</v>
      </c>
      <c r="G10" s="29">
        <f>+Vialidad!K35</f>
        <v>0</v>
      </c>
      <c r="H10" s="78">
        <f>+SUM(D10:G10)</f>
        <v>0</v>
      </c>
      <c r="I10" s="31" t="e">
        <f>+H10/$H$14</f>
        <v>#DIV/0!</v>
      </c>
      <c r="J10" s="6"/>
      <c r="K10" s="6"/>
      <c r="L10" s="6"/>
      <c r="IO10" s="12"/>
      <c r="IP10" s="12"/>
      <c r="IQ10" s="12"/>
      <c r="IR10" s="12"/>
      <c r="IS10" s="12"/>
    </row>
    <row r="11" spans="1:253" s="11" customFormat="1" ht="28.35" customHeight="1">
      <c r="A11" s="77" t="s">
        <v>37</v>
      </c>
      <c r="B11" s="28" t="s">
        <v>38</v>
      </c>
      <c r="C11" s="29" t="s">
        <v>34</v>
      </c>
      <c r="D11" s="29">
        <f>+'Drenaje Pluvial'!K22</f>
        <v>0</v>
      </c>
      <c r="E11" s="30">
        <f>+'Drenaje Pluvial'!K23</f>
        <v>0</v>
      </c>
      <c r="F11" s="134">
        <f>+(D11+E11)*0.22</f>
        <v>0</v>
      </c>
      <c r="G11" s="29">
        <f>+'Drenaje Pluvial'!K26</f>
        <v>0</v>
      </c>
      <c r="H11" s="78">
        <f>+SUM(D11:G11)</f>
        <v>0</v>
      </c>
      <c r="I11" s="31" t="e">
        <f>+H11/$H$14</f>
        <v>#DIV/0!</v>
      </c>
      <c r="J11" s="6"/>
      <c r="K11" s="6"/>
      <c r="L11" s="6"/>
      <c r="IO11" s="12"/>
      <c r="IP11" s="12"/>
      <c r="IQ11" s="12"/>
      <c r="IR11" s="12"/>
      <c r="IS11" s="12"/>
    </row>
    <row r="12" spans="1:253" s="11" customFormat="1" ht="28.35" customHeight="1">
      <c r="A12" s="77" t="s">
        <v>39</v>
      </c>
      <c r="B12" s="28" t="s">
        <v>40</v>
      </c>
      <c r="C12" s="29" t="s">
        <v>34</v>
      </c>
      <c r="D12" s="29">
        <f>+'Señalización Luminosa'!K24</f>
        <v>0</v>
      </c>
      <c r="E12" s="30">
        <f>+'Señalización Luminosa'!K25</f>
        <v>0</v>
      </c>
      <c r="F12" s="134">
        <f>+(D12+E12)*0.22</f>
        <v>0</v>
      </c>
      <c r="G12" s="29">
        <f>+'Señalización Luminosa'!K28</f>
        <v>0</v>
      </c>
      <c r="H12" s="78">
        <f>+SUM(D12:G12)</f>
        <v>0</v>
      </c>
      <c r="I12" s="31" t="e">
        <f>+H12/$H$14</f>
        <v>#DIV/0!</v>
      </c>
      <c r="J12" s="6"/>
      <c r="K12" s="6"/>
      <c r="L12" s="6"/>
      <c r="IO12" s="12"/>
      <c r="IP12" s="12"/>
      <c r="IQ12" s="12"/>
      <c r="IR12" s="12"/>
      <c r="IS12" s="12"/>
    </row>
    <row r="13" spans="1:253" s="11" customFormat="1" ht="28.35" customHeight="1">
      <c r="A13" s="77">
        <v>5</v>
      </c>
      <c r="B13" s="28" t="s">
        <v>41</v>
      </c>
      <c r="C13" s="29" t="s">
        <v>34</v>
      </c>
      <c r="D13" s="29">
        <f>+Refugios!K12</f>
        <v>0</v>
      </c>
      <c r="E13" s="30">
        <f>+Refugios!K13</f>
        <v>0</v>
      </c>
      <c r="F13" s="134">
        <f>+(D13+E13)*0.22</f>
        <v>0</v>
      </c>
      <c r="G13" s="29">
        <f>+Refugios!K16</f>
        <v>0</v>
      </c>
      <c r="H13" s="78">
        <f>+SUM(D13:G13)</f>
        <v>0</v>
      </c>
      <c r="I13" s="31" t="e">
        <f>+H13/$H$14</f>
        <v>#DIV/0!</v>
      </c>
      <c r="J13" s="6"/>
      <c r="K13" s="6"/>
      <c r="L13" s="6"/>
      <c r="IO13" s="12"/>
      <c r="IP13" s="12"/>
      <c r="IQ13" s="12"/>
      <c r="IR13" s="12"/>
      <c r="IS13" s="12"/>
    </row>
    <row r="14" spans="1:253" ht="21" customHeight="1" thickBot="1">
      <c r="A14" s="196" t="s">
        <v>42</v>
      </c>
      <c r="B14" s="197"/>
      <c r="C14" s="79" t="s">
        <v>34</v>
      </c>
      <c r="D14" s="80">
        <f>+SUM(D9:D13)</f>
        <v>0</v>
      </c>
      <c r="E14" s="80">
        <f>+SUM(E9:E13)</f>
        <v>0</v>
      </c>
      <c r="F14" s="80">
        <f>+SUM(F9:F13)</f>
        <v>0</v>
      </c>
      <c r="G14" s="80">
        <f>+SUM(G9:G13)</f>
        <v>0</v>
      </c>
      <c r="H14" s="81">
        <f>+SUM(H9:H13)</f>
        <v>0</v>
      </c>
      <c r="I14" s="33"/>
    </row>
    <row r="15" spans="1:253" ht="16.149999999999999" customHeight="1">
      <c r="A15" s="34"/>
      <c r="B15" s="31"/>
      <c r="C15" s="35"/>
      <c r="D15" s="31"/>
      <c r="E15" s="31"/>
      <c r="F15" s="31"/>
      <c r="G15" s="36"/>
      <c r="H15" s="37"/>
      <c r="I15" s="38"/>
    </row>
    <row r="16" spans="1:253" ht="16.149999999999999" customHeight="1">
      <c r="A16" s="7"/>
      <c r="E16" s="7"/>
      <c r="F16" s="6"/>
      <c r="H16" s="37"/>
      <c r="I16" s="39">
        <f>+H14/41</f>
        <v>0</v>
      </c>
    </row>
    <row r="17" spans="1:8" ht="16.149999999999999" customHeight="1">
      <c r="A17" s="7"/>
      <c r="E17" s="7"/>
      <c r="F17" s="6"/>
      <c r="H17" s="16"/>
    </row>
    <row r="18" spans="1:8" ht="16.149999999999999" customHeight="1">
      <c r="A18" s="7"/>
      <c r="E18" s="7"/>
      <c r="F18" s="6"/>
      <c r="H18" s="16"/>
    </row>
    <row r="19" spans="1:8" ht="16.149999999999999" customHeight="1">
      <c r="A19" s="7"/>
      <c r="E19" s="7"/>
      <c r="F19" s="6"/>
      <c r="H19" s="16"/>
    </row>
    <row r="20" spans="1:8" ht="21" customHeight="1">
      <c r="A20" s="7"/>
      <c r="E20" s="7"/>
      <c r="F20" s="6"/>
      <c r="H20" s="17"/>
    </row>
    <row r="21" spans="1:8" ht="18" customHeight="1">
      <c r="A21" s="7"/>
      <c r="E21" s="7"/>
      <c r="F21" s="6"/>
      <c r="H21" s="17"/>
    </row>
    <row r="22" spans="1:8">
      <c r="A22" s="7"/>
      <c r="E22" s="7"/>
      <c r="F22" s="6"/>
    </row>
    <row r="23" spans="1:8">
      <c r="A23" s="7"/>
      <c r="E23" s="7"/>
      <c r="F23" s="6"/>
    </row>
    <row r="24" spans="1:8">
      <c r="A24" s="7"/>
      <c r="E24" s="7"/>
      <c r="F24" s="6"/>
    </row>
    <row r="25" spans="1:8">
      <c r="A25" s="7"/>
      <c r="E25" s="7"/>
      <c r="F25" s="6"/>
    </row>
  </sheetData>
  <sheetProtection algorithmName="SHA-512" hashValue="2+Xgx2nQJs5l4/RUsEHusBEofobOkiiLYxWmCm+juPcUZcEhm6WozubX1cuwDAAZ4+QKP224J+WotgZ9SxTjqg==" saltValue="NBSrrC+W0DWz0GjfMGpEGw==" spinCount="100000" sheet="1"/>
  <mergeCells count="8">
    <mergeCell ref="A14:B14"/>
    <mergeCell ref="A5:H5"/>
    <mergeCell ref="A7:H7"/>
    <mergeCell ref="A1:F2"/>
    <mergeCell ref="G1:H3"/>
    <mergeCell ref="A3:B3"/>
    <mergeCell ref="C3:D3"/>
    <mergeCell ref="E3:F3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27"/>
  <sheetViews>
    <sheetView zoomScale="90" zoomScaleNormal="90" zoomScaleSheetLayoutView="120" workbookViewId="0">
      <selection activeCell="G10" sqref="G10"/>
    </sheetView>
  </sheetViews>
  <sheetFormatPr baseColWidth="10" defaultColWidth="10.140625" defaultRowHeight="15"/>
  <cols>
    <col min="1" max="1" width="6.42578125" style="5" customWidth="1"/>
    <col min="2" max="2" width="57.28515625" style="6" customWidth="1"/>
    <col min="3" max="3" width="9.7109375" style="7" customWidth="1"/>
    <col min="4" max="4" width="8.85546875" style="6" customWidth="1"/>
    <col min="5" max="5" width="6.85546875" style="6" customWidth="1"/>
    <col min="6" max="6" width="4.140625" style="7" customWidth="1"/>
    <col min="7" max="7" width="12.28515625" style="8" customWidth="1"/>
    <col min="8" max="8" width="4.42578125" style="7" customWidth="1"/>
    <col min="9" max="9" width="11.5703125" style="7" customWidth="1"/>
    <col min="10" max="10" width="4.28515625" style="7" customWidth="1"/>
    <col min="11" max="11" width="15.8554687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256" ht="14.45" customHeight="1">
      <c r="A1" s="226" t="s">
        <v>19</v>
      </c>
      <c r="B1" s="227"/>
      <c r="C1" s="227"/>
      <c r="D1" s="227"/>
      <c r="E1" s="227"/>
      <c r="F1" s="227"/>
      <c r="G1" s="228"/>
      <c r="H1" s="232"/>
      <c r="I1" s="203"/>
      <c r="J1" s="203"/>
      <c r="K1" s="203"/>
    </row>
    <row r="2" spans="1:256" ht="33.6" customHeight="1">
      <c r="A2" s="229"/>
      <c r="B2" s="230"/>
      <c r="C2" s="230"/>
      <c r="D2" s="230"/>
      <c r="E2" s="230"/>
      <c r="F2" s="230"/>
      <c r="G2" s="231"/>
      <c r="H2" s="232"/>
      <c r="I2" s="203"/>
      <c r="J2" s="203"/>
      <c r="K2" s="203"/>
    </row>
    <row r="3" spans="1:256" ht="19.149999999999999" customHeight="1">
      <c r="A3" s="233" t="s">
        <v>20</v>
      </c>
      <c r="B3" s="233"/>
      <c r="C3" s="205" t="s">
        <v>21</v>
      </c>
      <c r="D3" s="205"/>
      <c r="E3" s="234" t="s">
        <v>22</v>
      </c>
      <c r="F3" s="235"/>
      <c r="G3" s="236"/>
      <c r="H3" s="232"/>
      <c r="I3" s="203"/>
      <c r="J3" s="203"/>
      <c r="K3" s="203"/>
    </row>
    <row r="4" spans="1:256" ht="14.45" customHeight="1">
      <c r="A4" s="1"/>
      <c r="B4" s="2"/>
      <c r="C4" s="3"/>
      <c r="D4" s="4"/>
      <c r="E4" s="225"/>
      <c r="F4" s="225"/>
    </row>
    <row r="5" spans="1:256" ht="22.9" customHeight="1">
      <c r="A5" s="198" t="s">
        <v>23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256" ht="8.4499999999999993" customHeight="1" thickBot="1"/>
    <row r="7" spans="1:256" ht="19.149999999999999" customHeight="1">
      <c r="A7" s="210" t="s">
        <v>43</v>
      </c>
      <c r="B7" s="211"/>
      <c r="C7" s="211"/>
      <c r="D7" s="211"/>
      <c r="E7" s="211"/>
      <c r="F7" s="211"/>
      <c r="G7" s="211"/>
      <c r="H7" s="211"/>
      <c r="I7" s="211"/>
      <c r="J7" s="211"/>
      <c r="K7" s="212"/>
    </row>
    <row r="8" spans="1:256" s="6" customFormat="1" ht="33.75" customHeight="1">
      <c r="A8" s="83" t="s">
        <v>44</v>
      </c>
      <c r="B8" s="43" t="s">
        <v>45</v>
      </c>
      <c r="C8" s="44" t="s">
        <v>46</v>
      </c>
      <c r="D8" s="44" t="s">
        <v>47</v>
      </c>
      <c r="E8" s="44" t="s">
        <v>48</v>
      </c>
      <c r="F8" s="213" t="s">
        <v>49</v>
      </c>
      <c r="G8" s="213"/>
      <c r="H8" s="213" t="s">
        <v>50</v>
      </c>
      <c r="I8" s="213"/>
      <c r="J8" s="214" t="s">
        <v>51</v>
      </c>
      <c r="K8" s="215"/>
    </row>
    <row r="9" spans="1:256" s="11" customFormat="1" ht="30" customHeight="1">
      <c r="A9" s="84" t="s">
        <v>52</v>
      </c>
      <c r="B9" s="63" t="s">
        <v>53</v>
      </c>
      <c r="C9" s="46">
        <v>1</v>
      </c>
      <c r="D9" s="46" t="s">
        <v>54</v>
      </c>
      <c r="E9" s="164"/>
      <c r="F9" s="47" t="s">
        <v>55</v>
      </c>
      <c r="G9" s="166"/>
      <c r="H9" s="48" t="s">
        <v>34</v>
      </c>
      <c r="I9" s="46">
        <f>K9*E9</f>
        <v>0</v>
      </c>
      <c r="J9" s="48" t="s">
        <v>34</v>
      </c>
      <c r="K9" s="85">
        <f>G9*C9</f>
        <v>0</v>
      </c>
      <c r="L9" s="6"/>
      <c r="M9" s="6"/>
      <c r="N9" s="6"/>
      <c r="O9" s="6"/>
    </row>
    <row r="10" spans="1:256" s="11" customFormat="1" ht="28.35" customHeight="1">
      <c r="A10" s="84" t="s">
        <v>56</v>
      </c>
      <c r="B10" s="63" t="s">
        <v>57</v>
      </c>
      <c r="C10" s="46">
        <v>1</v>
      </c>
      <c r="D10" s="46" t="s">
        <v>54</v>
      </c>
      <c r="E10" s="164"/>
      <c r="F10" s="47" t="s">
        <v>55</v>
      </c>
      <c r="G10" s="166"/>
      <c r="H10" s="48" t="s">
        <v>34</v>
      </c>
      <c r="I10" s="46">
        <f>K10*E10</f>
        <v>0</v>
      </c>
      <c r="J10" s="48" t="s">
        <v>34</v>
      </c>
      <c r="K10" s="85">
        <f>G10*C10</f>
        <v>0</v>
      </c>
      <c r="L10" s="6"/>
      <c r="M10" s="6"/>
      <c r="N10" s="6"/>
      <c r="O10" s="6"/>
      <c r="IR10" s="12"/>
      <c r="IS10" s="12"/>
      <c r="IT10" s="12"/>
      <c r="IU10" s="12"/>
      <c r="IV10" s="12"/>
    </row>
    <row r="11" spans="1:256" s="11" customFormat="1" ht="28.35" customHeight="1">
      <c r="A11" s="84" t="s">
        <v>58</v>
      </c>
      <c r="B11" s="63" t="s">
        <v>59</v>
      </c>
      <c r="C11" s="46">
        <v>1</v>
      </c>
      <c r="D11" s="46" t="s">
        <v>54</v>
      </c>
      <c r="E11" s="164"/>
      <c r="F11" s="47" t="s">
        <v>55</v>
      </c>
      <c r="G11" s="166"/>
      <c r="H11" s="48" t="s">
        <v>34</v>
      </c>
      <c r="I11" s="46">
        <f>K11*E11</f>
        <v>0</v>
      </c>
      <c r="J11" s="48" t="s">
        <v>34</v>
      </c>
      <c r="K11" s="85">
        <f>G11*C11</f>
        <v>0</v>
      </c>
      <c r="L11" s="6"/>
      <c r="M11" s="6"/>
      <c r="N11" s="6"/>
      <c r="O11" s="6"/>
      <c r="IR11" s="12"/>
      <c r="IS11" s="12"/>
      <c r="IT11" s="12"/>
      <c r="IU11" s="12"/>
      <c r="IV11" s="12"/>
    </row>
    <row r="12" spans="1:256" s="11" customFormat="1" ht="28.35" customHeight="1">
      <c r="A12" s="86" t="s">
        <v>60</v>
      </c>
      <c r="B12" s="87" t="s">
        <v>61</v>
      </c>
      <c r="C12" s="88">
        <f>21*8*10</f>
        <v>1680</v>
      </c>
      <c r="D12" s="88" t="s">
        <v>62</v>
      </c>
      <c r="E12" s="165"/>
      <c r="F12" s="89" t="s">
        <v>55</v>
      </c>
      <c r="G12" s="167"/>
      <c r="H12" s="90" t="s">
        <v>34</v>
      </c>
      <c r="I12" s="88">
        <f>K12*E12</f>
        <v>0</v>
      </c>
      <c r="J12" s="90" t="s">
        <v>34</v>
      </c>
      <c r="K12" s="91">
        <f>G12*C12</f>
        <v>0</v>
      </c>
      <c r="L12" s="6"/>
      <c r="M12" s="6"/>
      <c r="N12" s="6"/>
      <c r="O12" s="6"/>
      <c r="IR12" s="12"/>
      <c r="IS12" s="12"/>
      <c r="IT12" s="12"/>
      <c r="IU12" s="12"/>
      <c r="IV12" s="12"/>
    </row>
    <row r="13" spans="1:256" ht="15.75">
      <c r="A13" s="49"/>
      <c r="B13" s="50"/>
      <c r="C13" s="51"/>
      <c r="D13" s="52"/>
      <c r="E13" s="51"/>
      <c r="F13" s="51"/>
      <c r="G13" s="51"/>
      <c r="H13" s="51"/>
      <c r="I13" s="82">
        <f>+SUM(I9:I12)</f>
        <v>0</v>
      </c>
      <c r="J13" s="51"/>
      <c r="K13" s="53"/>
      <c r="L13" s="6"/>
    </row>
    <row r="14" spans="1:256" ht="16.5" thickBot="1">
      <c r="A14" s="49"/>
      <c r="C14" s="51"/>
      <c r="D14" s="52"/>
      <c r="E14" s="51"/>
      <c r="F14" s="51"/>
      <c r="G14" s="51"/>
      <c r="H14" s="51"/>
      <c r="I14" s="51"/>
      <c r="J14" s="51"/>
      <c r="K14" s="53"/>
      <c r="L14" s="6"/>
    </row>
    <row r="15" spans="1:256" ht="16.149999999999999" customHeight="1">
      <c r="A15" s="49"/>
      <c r="C15" s="51"/>
      <c r="D15" s="54"/>
      <c r="E15" s="54"/>
      <c r="F15" s="51"/>
      <c r="G15" s="219" t="s">
        <v>63</v>
      </c>
      <c r="H15" s="220"/>
      <c r="I15" s="221"/>
      <c r="J15" s="127" t="s">
        <v>34</v>
      </c>
      <c r="K15" s="128">
        <f>SUM(K9:K12)</f>
        <v>0</v>
      </c>
      <c r="L15" s="6"/>
    </row>
    <row r="16" spans="1:256" ht="16.149999999999999" customHeight="1" thickBot="1">
      <c r="A16" s="49"/>
      <c r="C16" s="51"/>
      <c r="D16" s="54"/>
      <c r="E16" s="54"/>
      <c r="F16" s="51"/>
      <c r="G16" s="222" t="s">
        <v>28</v>
      </c>
      <c r="H16" s="223"/>
      <c r="I16" s="224"/>
      <c r="J16" s="46" t="s">
        <v>34</v>
      </c>
      <c r="K16" s="85">
        <f>+K15*C17</f>
        <v>0</v>
      </c>
    </row>
    <row r="17" spans="1:11" ht="16.149999999999999" customHeight="1">
      <c r="A17" s="49"/>
      <c r="B17" s="92" t="s">
        <v>64</v>
      </c>
      <c r="C17" s="140">
        <v>0</v>
      </c>
      <c r="D17" s="54"/>
      <c r="E17" s="54"/>
      <c r="F17" s="51"/>
      <c r="G17" s="222" t="s">
        <v>29</v>
      </c>
      <c r="H17" s="223"/>
      <c r="I17" s="224"/>
      <c r="J17" s="46" t="s">
        <v>34</v>
      </c>
      <c r="K17" s="85">
        <f>(K15+K16)*C18</f>
        <v>0</v>
      </c>
    </row>
    <row r="18" spans="1:11" ht="16.149999999999999" customHeight="1">
      <c r="A18" s="49"/>
      <c r="B18" s="93" t="s">
        <v>65</v>
      </c>
      <c r="C18" s="141">
        <v>0.22</v>
      </c>
      <c r="D18" s="54"/>
      <c r="E18" s="54"/>
      <c r="F18" s="51"/>
      <c r="G18" s="222" t="s">
        <v>66</v>
      </c>
      <c r="H18" s="223"/>
      <c r="I18" s="224"/>
      <c r="J18" s="46" t="s">
        <v>34</v>
      </c>
      <c r="K18" s="85">
        <f>K17+K15+K16</f>
        <v>0</v>
      </c>
    </row>
    <row r="19" spans="1:11" ht="16.149999999999999" customHeight="1" thickBot="1">
      <c r="A19" s="49"/>
      <c r="B19" s="94" t="s">
        <v>67</v>
      </c>
      <c r="C19" s="142">
        <v>0.71799999999999997</v>
      </c>
      <c r="D19" s="54"/>
      <c r="E19" s="54"/>
      <c r="F19" s="51"/>
      <c r="G19" s="222" t="s">
        <v>68</v>
      </c>
      <c r="H19" s="223"/>
      <c r="I19" s="224"/>
      <c r="J19" s="46" t="s">
        <v>34</v>
      </c>
      <c r="K19" s="85">
        <f>I13*(1+C17)*C19</f>
        <v>0</v>
      </c>
    </row>
    <row r="20" spans="1:11" ht="21" customHeight="1">
      <c r="A20" s="56"/>
      <c r="B20" s="3"/>
      <c r="C20" s="4"/>
      <c r="D20" s="54"/>
      <c r="E20" s="54"/>
      <c r="F20" s="57"/>
      <c r="G20" s="216" t="s">
        <v>69</v>
      </c>
      <c r="H20" s="217"/>
      <c r="I20" s="218"/>
      <c r="J20" s="46" t="s">
        <v>34</v>
      </c>
      <c r="K20" s="85">
        <f>+K18</f>
        <v>0</v>
      </c>
    </row>
    <row r="21" spans="1:11" ht="18" customHeight="1" thickBot="1">
      <c r="A21" s="56"/>
      <c r="B21" s="3"/>
      <c r="C21" s="4"/>
      <c r="D21" s="54"/>
      <c r="E21" s="54"/>
      <c r="F21" s="57"/>
      <c r="G21" s="207" t="s">
        <v>70</v>
      </c>
      <c r="H21" s="208"/>
      <c r="I21" s="209"/>
      <c r="J21" s="88" t="s">
        <v>34</v>
      </c>
      <c r="K21" s="91">
        <f>+K18+K19</f>
        <v>0</v>
      </c>
    </row>
    <row r="22" spans="1:11" ht="15.75">
      <c r="D22" s="15"/>
      <c r="E22" s="15"/>
      <c r="G22" s="51"/>
      <c r="H22" s="51"/>
      <c r="I22" s="51"/>
    </row>
    <row r="23" spans="1:11">
      <c r="D23" s="15"/>
      <c r="E23" s="15"/>
    </row>
    <row r="24" spans="1:11">
      <c r="D24" s="15"/>
      <c r="E24" s="15"/>
    </row>
    <row r="25" spans="1:11">
      <c r="D25" s="15"/>
      <c r="E25" s="15"/>
    </row>
    <row r="26" spans="1:11">
      <c r="D26" s="15"/>
      <c r="E26" s="15"/>
    </row>
    <row r="27" spans="1:11">
      <c r="D27" s="15"/>
      <c r="E27" s="15"/>
    </row>
  </sheetData>
  <sheetProtection algorithmName="SHA-512" hashValue="NSJ7+qumMWx3+nv2IOchn+Hq0QjdPgUZrpgxX1+7EGd12+Y+G8M3SlFQ/inj83d9sGn81b/dU8Kk7sIr9UCk4Q==" saltValue="53l1TEF+XxaqUYcpW6WKIw==" spinCount="100000" sheet="1"/>
  <mergeCells count="18">
    <mergeCell ref="E4:F4"/>
    <mergeCell ref="A1:G2"/>
    <mergeCell ref="H1:K3"/>
    <mergeCell ref="A3:B3"/>
    <mergeCell ref="C3:D3"/>
    <mergeCell ref="E3:G3"/>
    <mergeCell ref="G21:I21"/>
    <mergeCell ref="A5:K5"/>
    <mergeCell ref="A7:K7"/>
    <mergeCell ref="F8:G8"/>
    <mergeCell ref="H8:I8"/>
    <mergeCell ref="J8:K8"/>
    <mergeCell ref="G20:I20"/>
    <mergeCell ref="G15:I15"/>
    <mergeCell ref="G16:I16"/>
    <mergeCell ref="G17:I17"/>
    <mergeCell ref="G18:I18"/>
    <mergeCell ref="G19:I19"/>
  </mergeCells>
  <phoneticPr fontId="10" type="noConversion"/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96"/>
  <sheetViews>
    <sheetView topLeftCell="A13" zoomScale="90" zoomScaleNormal="90" zoomScaleSheetLayoutView="90" workbookViewId="0">
      <selection activeCell="K21" sqref="K21"/>
    </sheetView>
  </sheetViews>
  <sheetFormatPr baseColWidth="10" defaultColWidth="10.140625" defaultRowHeight="15"/>
  <cols>
    <col min="1" max="1" width="6.42578125" style="5" customWidth="1"/>
    <col min="2" max="2" width="56.42578125" style="6" customWidth="1"/>
    <col min="3" max="3" width="13.7109375" style="7" customWidth="1"/>
    <col min="4" max="4" width="8.28515625" style="6" bestFit="1" customWidth="1"/>
    <col min="5" max="5" width="7" style="6" customWidth="1"/>
    <col min="6" max="6" width="2.5703125" style="7" bestFit="1" customWidth="1"/>
    <col min="7" max="7" width="14" style="8" bestFit="1" customWidth="1"/>
    <col min="8" max="8" width="2" style="7" bestFit="1" customWidth="1"/>
    <col min="9" max="9" width="13.5703125" style="7" customWidth="1"/>
    <col min="10" max="10" width="2.140625" style="7" customWidth="1"/>
    <col min="11" max="11" width="16.42578125" style="8" customWidth="1"/>
    <col min="12" max="12" width="12.7109375" style="9" bestFit="1" customWidth="1"/>
    <col min="13" max="13" width="14.140625" style="6" bestFit="1" customWidth="1"/>
    <col min="14" max="251" width="11.42578125" style="6" customWidth="1"/>
    <col min="252" max="16384" width="10.140625" style="10"/>
  </cols>
  <sheetData>
    <row r="1" spans="1:256" ht="14.45" customHeight="1">
      <c r="A1" s="226" t="s">
        <v>19</v>
      </c>
      <c r="B1" s="227"/>
      <c r="C1" s="227"/>
      <c r="D1" s="227"/>
      <c r="E1" s="227"/>
      <c r="F1" s="227"/>
      <c r="G1" s="228"/>
      <c r="H1" s="232"/>
      <c r="I1" s="203"/>
      <c r="J1" s="203"/>
      <c r="K1" s="203"/>
    </row>
    <row r="2" spans="1:256" ht="33.6" customHeight="1">
      <c r="A2" s="229"/>
      <c r="B2" s="230"/>
      <c r="C2" s="230"/>
      <c r="D2" s="230"/>
      <c r="E2" s="230"/>
      <c r="F2" s="230"/>
      <c r="G2" s="231"/>
      <c r="H2" s="232"/>
      <c r="I2" s="203"/>
      <c r="J2" s="203"/>
      <c r="K2" s="203"/>
    </row>
    <row r="3" spans="1:256" ht="19.149999999999999" customHeight="1">
      <c r="A3" s="233" t="s">
        <v>20</v>
      </c>
      <c r="B3" s="233"/>
      <c r="C3" s="205" t="s">
        <v>21</v>
      </c>
      <c r="D3" s="205"/>
      <c r="E3" s="234" t="s">
        <v>22</v>
      </c>
      <c r="F3" s="235"/>
      <c r="G3" s="236"/>
      <c r="H3" s="232"/>
      <c r="I3" s="203"/>
      <c r="J3" s="203"/>
      <c r="K3" s="203"/>
    </row>
    <row r="4" spans="1:256" ht="14.45" customHeight="1">
      <c r="A4" s="1"/>
      <c r="B4" s="2"/>
      <c r="C4" s="3"/>
      <c r="D4" s="4"/>
      <c r="E4" s="225"/>
      <c r="F4" s="225"/>
    </row>
    <row r="5" spans="1:256" ht="22.9" customHeight="1">
      <c r="A5" s="198" t="s">
        <v>23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256" ht="8.4499999999999993" customHeight="1" thickBot="1"/>
    <row r="7" spans="1:256" ht="19.149999999999999" customHeight="1">
      <c r="A7" s="210" t="s">
        <v>71</v>
      </c>
      <c r="B7" s="211"/>
      <c r="C7" s="211"/>
      <c r="D7" s="211"/>
      <c r="E7" s="211"/>
      <c r="F7" s="211"/>
      <c r="G7" s="211"/>
      <c r="H7" s="211"/>
      <c r="I7" s="211"/>
      <c r="J7" s="211"/>
      <c r="K7" s="212"/>
    </row>
    <row r="8" spans="1:256" s="6" customFormat="1" ht="33.75" customHeight="1">
      <c r="A8" s="83" t="s">
        <v>44</v>
      </c>
      <c r="B8" s="60" t="s">
        <v>45</v>
      </c>
      <c r="C8" s="45" t="s">
        <v>46</v>
      </c>
      <c r="D8" s="44" t="s">
        <v>47</v>
      </c>
      <c r="E8" s="44" t="s">
        <v>48</v>
      </c>
      <c r="F8" s="240" t="s">
        <v>49</v>
      </c>
      <c r="G8" s="241"/>
      <c r="H8" s="242" t="s">
        <v>50</v>
      </c>
      <c r="I8" s="243"/>
      <c r="J8" s="214" t="s">
        <v>51</v>
      </c>
      <c r="K8" s="215"/>
    </row>
    <row r="9" spans="1:256" s="11" customFormat="1" ht="36.75" customHeight="1">
      <c r="A9" s="84" t="s">
        <v>72</v>
      </c>
      <c r="B9" s="61" t="s">
        <v>73</v>
      </c>
      <c r="C9" s="162">
        <f>16448-800+1600</f>
        <v>17248</v>
      </c>
      <c r="D9" s="58" t="s">
        <v>74</v>
      </c>
      <c r="E9" s="169"/>
      <c r="F9" s="58" t="s">
        <v>55</v>
      </c>
      <c r="G9" s="171"/>
      <c r="H9" s="32" t="s">
        <v>34</v>
      </c>
      <c r="I9" s="29">
        <f>K9*E9</f>
        <v>0</v>
      </c>
      <c r="J9" s="32" t="s">
        <v>34</v>
      </c>
      <c r="K9" s="78">
        <f>G9*C9</f>
        <v>0</v>
      </c>
      <c r="L9" s="6"/>
      <c r="M9" s="6"/>
      <c r="N9" s="6"/>
    </row>
    <row r="10" spans="1:256" s="11" customFormat="1" ht="36.75" customHeight="1">
      <c r="A10" s="84" t="s">
        <v>75</v>
      </c>
      <c r="B10" s="61" t="s">
        <v>76</v>
      </c>
      <c r="C10" s="162">
        <v>800</v>
      </c>
      <c r="D10" s="58" t="s">
        <v>74</v>
      </c>
      <c r="E10" s="169"/>
      <c r="F10" s="58" t="s">
        <v>55</v>
      </c>
      <c r="G10" s="171"/>
      <c r="H10" s="32" t="s">
        <v>34</v>
      </c>
      <c r="I10" s="29">
        <f t="shared" ref="I10:I28" si="0">K10*E10</f>
        <v>0</v>
      </c>
      <c r="J10" s="32" t="s">
        <v>34</v>
      </c>
      <c r="K10" s="78">
        <f t="shared" ref="K10:K28" si="1">G10*C10</f>
        <v>0</v>
      </c>
      <c r="L10" s="6"/>
      <c r="M10" s="6"/>
      <c r="N10" s="6"/>
      <c r="IR10" s="12"/>
      <c r="IS10" s="12"/>
      <c r="IT10" s="12"/>
      <c r="IU10" s="12"/>
      <c r="IV10" s="12"/>
    </row>
    <row r="11" spans="1:256" s="11" customFormat="1" ht="36.75" customHeight="1">
      <c r="A11" s="84" t="s">
        <v>77</v>
      </c>
      <c r="B11" s="61" t="s">
        <v>78</v>
      </c>
      <c r="C11" s="162">
        <f>100+244*2</f>
        <v>588</v>
      </c>
      <c r="D11" s="58" t="s">
        <v>79</v>
      </c>
      <c r="E11" s="169"/>
      <c r="F11" s="58" t="s">
        <v>55</v>
      </c>
      <c r="G11" s="171"/>
      <c r="H11" s="32" t="s">
        <v>34</v>
      </c>
      <c r="I11" s="29">
        <f t="shared" si="0"/>
        <v>0</v>
      </c>
      <c r="J11" s="32" t="s">
        <v>34</v>
      </c>
      <c r="K11" s="78">
        <f t="shared" si="1"/>
        <v>0</v>
      </c>
      <c r="L11" s="6"/>
      <c r="M11" s="6"/>
      <c r="N11" s="6"/>
      <c r="IR11" s="12"/>
      <c r="IS11" s="12"/>
      <c r="IT11" s="12"/>
      <c r="IU11" s="12"/>
      <c r="IV11" s="12"/>
    </row>
    <row r="12" spans="1:256" s="11" customFormat="1" ht="36.75" customHeight="1">
      <c r="A12" s="84" t="s">
        <v>80</v>
      </c>
      <c r="B12" s="61" t="s">
        <v>81</v>
      </c>
      <c r="C12" s="162">
        <v>50</v>
      </c>
      <c r="D12" s="58" t="s">
        <v>79</v>
      </c>
      <c r="E12" s="169"/>
      <c r="F12" s="58" t="s">
        <v>55</v>
      </c>
      <c r="G12" s="171"/>
      <c r="H12" s="32" t="s">
        <v>34</v>
      </c>
      <c r="I12" s="29">
        <f t="shared" si="0"/>
        <v>0</v>
      </c>
      <c r="J12" s="32" t="s">
        <v>34</v>
      </c>
      <c r="K12" s="78">
        <f t="shared" si="1"/>
        <v>0</v>
      </c>
      <c r="L12" s="6"/>
      <c r="M12" s="6"/>
      <c r="N12" s="6"/>
      <c r="IR12" s="12"/>
      <c r="IS12" s="12"/>
      <c r="IT12" s="12"/>
      <c r="IU12" s="12"/>
      <c r="IV12" s="12"/>
    </row>
    <row r="13" spans="1:256" s="13" customFormat="1" ht="36.75" customHeight="1">
      <c r="A13" s="84" t="s">
        <v>82</v>
      </c>
      <c r="B13" s="61" t="s">
        <v>83</v>
      </c>
      <c r="C13" s="162">
        <v>18187</v>
      </c>
      <c r="D13" s="58" t="s">
        <v>84</v>
      </c>
      <c r="E13" s="169"/>
      <c r="F13" s="58" t="s">
        <v>55</v>
      </c>
      <c r="G13" s="171"/>
      <c r="H13" s="32" t="s">
        <v>34</v>
      </c>
      <c r="I13" s="29">
        <f t="shared" si="0"/>
        <v>0</v>
      </c>
      <c r="J13" s="32" t="s">
        <v>34</v>
      </c>
      <c r="K13" s="78">
        <f t="shared" si="1"/>
        <v>0</v>
      </c>
      <c r="L13" s="6"/>
      <c r="M13" s="6"/>
      <c r="N13" s="6"/>
    </row>
    <row r="14" spans="1:256" s="13" customFormat="1" ht="36.75" customHeight="1">
      <c r="A14" s="84" t="s">
        <v>85</v>
      </c>
      <c r="B14" s="61" t="s">
        <v>86</v>
      </c>
      <c r="C14" s="162">
        <v>750</v>
      </c>
      <c r="D14" s="58" t="s">
        <v>84</v>
      </c>
      <c r="E14" s="169"/>
      <c r="F14" s="58" t="s">
        <v>34</v>
      </c>
      <c r="G14" s="171"/>
      <c r="H14" s="32" t="s">
        <v>34</v>
      </c>
      <c r="I14" s="29">
        <f t="shared" si="0"/>
        <v>0</v>
      </c>
      <c r="J14" s="32" t="s">
        <v>34</v>
      </c>
      <c r="K14" s="78">
        <f t="shared" si="1"/>
        <v>0</v>
      </c>
      <c r="L14" s="6"/>
      <c r="M14" s="6"/>
      <c r="N14" s="6"/>
    </row>
    <row r="15" spans="1:256" s="15" customFormat="1" ht="36.75" customHeight="1">
      <c r="A15" s="84" t="s">
        <v>87</v>
      </c>
      <c r="B15" s="61" t="s">
        <v>88</v>
      </c>
      <c r="C15" s="162">
        <f>+C18*0.3*0.3</f>
        <v>1837.9799999999998</v>
      </c>
      <c r="D15" s="58" t="s">
        <v>84</v>
      </c>
      <c r="E15" s="169"/>
      <c r="F15" s="58" t="s">
        <v>55</v>
      </c>
      <c r="G15" s="171"/>
      <c r="H15" s="32" t="s">
        <v>34</v>
      </c>
      <c r="I15" s="29">
        <f t="shared" si="0"/>
        <v>0</v>
      </c>
      <c r="J15" s="32" t="s">
        <v>34</v>
      </c>
      <c r="K15" s="78">
        <f t="shared" si="1"/>
        <v>0</v>
      </c>
      <c r="L15" s="6"/>
      <c r="M15" s="6"/>
      <c r="N15" s="6"/>
      <c r="IR15" s="14"/>
      <c r="IS15" s="14"/>
      <c r="IT15" s="14"/>
      <c r="IU15" s="14"/>
      <c r="IV15" s="14"/>
    </row>
    <row r="16" spans="1:256" s="15" customFormat="1" ht="36.75" customHeight="1">
      <c r="A16" s="84" t="s">
        <v>89</v>
      </c>
      <c r="B16" s="61" t="s">
        <v>90</v>
      </c>
      <c r="C16" s="162">
        <f>+C18*0.15+(1.35*0.15+0.15*0.15/2)*C22+(0.65*0.15+0.15*0.15/2)*C19+(259+55+34)*0.45</f>
        <v>3911.4637499999994</v>
      </c>
      <c r="D16" s="58" t="s">
        <v>84</v>
      </c>
      <c r="E16" s="169"/>
      <c r="F16" s="58" t="s">
        <v>55</v>
      </c>
      <c r="G16" s="171"/>
      <c r="H16" s="32" t="s">
        <v>34</v>
      </c>
      <c r="I16" s="29">
        <f t="shared" si="0"/>
        <v>0</v>
      </c>
      <c r="J16" s="32" t="s">
        <v>34</v>
      </c>
      <c r="K16" s="78">
        <f t="shared" si="1"/>
        <v>0</v>
      </c>
      <c r="L16" s="6"/>
      <c r="M16" s="6"/>
      <c r="N16" s="6"/>
      <c r="IR16" s="14"/>
      <c r="IS16" s="14"/>
      <c r="IT16" s="14"/>
      <c r="IU16" s="14"/>
      <c r="IV16" s="14"/>
    </row>
    <row r="17" spans="1:256" s="15" customFormat="1" ht="36.75" customHeight="1">
      <c r="A17" s="84" t="s">
        <v>91</v>
      </c>
      <c r="B17" s="61" t="s">
        <v>92</v>
      </c>
      <c r="C17" s="162">
        <f>+C18*0.15+(0.5*0.15+0.15*0.15/2)*C19+(0.35+0.35*0.35/2)*C22</f>
        <v>4058.9712499999996</v>
      </c>
      <c r="D17" s="58" t="s">
        <v>84</v>
      </c>
      <c r="E17" s="169"/>
      <c r="F17" s="58" t="s">
        <v>34</v>
      </c>
      <c r="G17" s="171"/>
      <c r="H17" s="32" t="s">
        <v>34</v>
      </c>
      <c r="I17" s="29">
        <f t="shared" si="0"/>
        <v>0</v>
      </c>
      <c r="J17" s="32" t="s">
        <v>34</v>
      </c>
      <c r="K17" s="78">
        <f t="shared" si="1"/>
        <v>0</v>
      </c>
      <c r="L17" s="6"/>
      <c r="M17" s="6"/>
      <c r="N17" s="6"/>
      <c r="IR17" s="14"/>
      <c r="IS17" s="14"/>
      <c r="IT17" s="14"/>
      <c r="IU17" s="14"/>
      <c r="IV17" s="14"/>
    </row>
    <row r="18" spans="1:256" s="15" customFormat="1" ht="36.75" customHeight="1">
      <c r="A18" s="84" t="s">
        <v>93</v>
      </c>
      <c r="B18" s="61" t="s">
        <v>94</v>
      </c>
      <c r="C18" s="162">
        <v>20422</v>
      </c>
      <c r="D18" s="58" t="s">
        <v>74</v>
      </c>
      <c r="E18" s="169"/>
      <c r="F18" s="58" t="s">
        <v>55</v>
      </c>
      <c r="G18" s="171"/>
      <c r="H18" s="32" t="s">
        <v>34</v>
      </c>
      <c r="I18" s="29">
        <f t="shared" si="0"/>
        <v>0</v>
      </c>
      <c r="J18" s="32" t="s">
        <v>34</v>
      </c>
      <c r="K18" s="78">
        <f t="shared" si="1"/>
        <v>0</v>
      </c>
      <c r="L18" s="6"/>
      <c r="M18" s="6"/>
      <c r="N18" s="6"/>
      <c r="IR18" s="14"/>
      <c r="IS18" s="14"/>
      <c r="IT18" s="14"/>
      <c r="IU18" s="14"/>
      <c r="IV18" s="14"/>
    </row>
    <row r="19" spans="1:256" s="15" customFormat="1" ht="36.75" customHeight="1">
      <c r="A19" s="84" t="s">
        <v>95</v>
      </c>
      <c r="B19" s="61" t="s">
        <v>96</v>
      </c>
      <c r="C19" s="162">
        <v>2723</v>
      </c>
      <c r="D19" s="58" t="s">
        <v>79</v>
      </c>
      <c r="E19" s="169"/>
      <c r="F19" s="58" t="s">
        <v>55</v>
      </c>
      <c r="G19" s="171"/>
      <c r="H19" s="32" t="s">
        <v>34</v>
      </c>
      <c r="I19" s="29">
        <f t="shared" si="0"/>
        <v>0</v>
      </c>
      <c r="J19" s="32" t="s">
        <v>34</v>
      </c>
      <c r="K19" s="78">
        <f t="shared" si="1"/>
        <v>0</v>
      </c>
      <c r="L19" s="6"/>
      <c r="M19" s="6"/>
      <c r="N19" s="6"/>
    </row>
    <row r="20" spans="1:256" s="15" customFormat="1" ht="36.75" customHeight="1">
      <c r="A20" s="84" t="s">
        <v>97</v>
      </c>
      <c r="B20" s="61" t="s">
        <v>98</v>
      </c>
      <c r="C20" s="162">
        <f>259*2+55+34</f>
        <v>607</v>
      </c>
      <c r="D20" s="58" t="s">
        <v>74</v>
      </c>
      <c r="E20" s="169"/>
      <c r="F20" s="58" t="s">
        <v>55</v>
      </c>
      <c r="G20" s="171"/>
      <c r="H20" s="32" t="s">
        <v>34</v>
      </c>
      <c r="I20" s="29">
        <f t="shared" si="0"/>
        <v>0</v>
      </c>
      <c r="J20" s="32" t="s">
        <v>34</v>
      </c>
      <c r="K20" s="78">
        <f t="shared" si="1"/>
        <v>0</v>
      </c>
      <c r="L20" s="6"/>
      <c r="M20" s="6"/>
      <c r="N20" s="6"/>
      <c r="IR20" s="14"/>
      <c r="IS20" s="14"/>
      <c r="IT20" s="14"/>
      <c r="IU20" s="14"/>
      <c r="IV20" s="14"/>
    </row>
    <row r="21" spans="1:256" s="15" customFormat="1" ht="36.75" customHeight="1">
      <c r="A21" s="84" t="s">
        <v>99</v>
      </c>
      <c r="B21" s="61" t="s">
        <v>100</v>
      </c>
      <c r="C21" s="162">
        <f>55*2+34*2</f>
        <v>178</v>
      </c>
      <c r="D21" s="58" t="s">
        <v>101</v>
      </c>
      <c r="E21" s="169"/>
      <c r="F21" s="58" t="s">
        <v>55</v>
      </c>
      <c r="G21" s="171"/>
      <c r="H21" s="32" t="s">
        <v>34</v>
      </c>
      <c r="I21" s="29">
        <f t="shared" si="0"/>
        <v>0</v>
      </c>
      <c r="J21" s="32" t="s">
        <v>34</v>
      </c>
      <c r="K21" s="78">
        <f t="shared" si="1"/>
        <v>0</v>
      </c>
      <c r="L21" s="6"/>
      <c r="M21" s="6"/>
      <c r="N21" s="6"/>
      <c r="IR21" s="14"/>
      <c r="IS21" s="14"/>
      <c r="IT21" s="14"/>
      <c r="IU21" s="14"/>
      <c r="IV21" s="14"/>
    </row>
    <row r="22" spans="1:256" s="15" customFormat="1" ht="36.75" customHeight="1">
      <c r="A22" s="84" t="s">
        <v>102</v>
      </c>
      <c r="B22" s="61" t="s">
        <v>103</v>
      </c>
      <c r="C22" s="162">
        <v>1850</v>
      </c>
      <c r="D22" s="58" t="s">
        <v>79</v>
      </c>
      <c r="E22" s="169"/>
      <c r="F22" s="58" t="s">
        <v>55</v>
      </c>
      <c r="G22" s="171"/>
      <c r="H22" s="32" t="s">
        <v>34</v>
      </c>
      <c r="I22" s="29">
        <f t="shared" si="0"/>
        <v>0</v>
      </c>
      <c r="J22" s="32" t="s">
        <v>34</v>
      </c>
      <c r="K22" s="78">
        <f t="shared" si="1"/>
        <v>0</v>
      </c>
      <c r="L22" s="6"/>
      <c r="M22" s="6"/>
      <c r="N22" s="6"/>
      <c r="IR22" s="14"/>
      <c r="IS22" s="14"/>
      <c r="IT22" s="14"/>
      <c r="IU22" s="14"/>
      <c r="IV22" s="14"/>
    </row>
    <row r="23" spans="1:256" ht="36.75" customHeight="1">
      <c r="A23" s="84" t="s">
        <v>104</v>
      </c>
      <c r="B23" s="61" t="s">
        <v>105</v>
      </c>
      <c r="C23" s="162">
        <f>+C24*0.113*10</f>
        <v>6013.86</v>
      </c>
      <c r="D23" s="58" t="s">
        <v>74</v>
      </c>
      <c r="E23" s="169"/>
      <c r="F23" s="58" t="s">
        <v>55</v>
      </c>
      <c r="G23" s="171"/>
      <c r="H23" s="32" t="s">
        <v>34</v>
      </c>
      <c r="I23" s="29">
        <f t="shared" si="0"/>
        <v>0</v>
      </c>
      <c r="J23" s="32" t="s">
        <v>34</v>
      </c>
      <c r="K23" s="78">
        <f t="shared" si="1"/>
        <v>0</v>
      </c>
      <c r="L23" s="6"/>
      <c r="Q23" s="9"/>
      <c r="R23" s="9"/>
      <c r="S23" s="9"/>
    </row>
    <row r="24" spans="1:256" ht="36.75" customHeight="1">
      <c r="A24" s="84" t="s">
        <v>106</v>
      </c>
      <c r="B24" s="61" t="s">
        <v>107</v>
      </c>
      <c r="C24" s="162">
        <v>5322</v>
      </c>
      <c r="D24" s="58" t="s">
        <v>74</v>
      </c>
      <c r="E24" s="169"/>
      <c r="F24" s="58" t="s">
        <v>55</v>
      </c>
      <c r="G24" s="171"/>
      <c r="H24" s="32" t="s">
        <v>34</v>
      </c>
      <c r="I24" s="29">
        <f t="shared" si="0"/>
        <v>0</v>
      </c>
      <c r="J24" s="32" t="s">
        <v>34</v>
      </c>
      <c r="K24" s="78">
        <f t="shared" si="1"/>
        <v>0</v>
      </c>
      <c r="L24" s="6"/>
      <c r="Q24" s="9"/>
      <c r="R24" s="9"/>
    </row>
    <row r="25" spans="1:256" ht="36.75" customHeight="1">
      <c r="A25" s="84" t="s">
        <v>108</v>
      </c>
      <c r="B25" s="61" t="s">
        <v>109</v>
      </c>
      <c r="C25" s="162">
        <f>100+12</f>
        <v>112</v>
      </c>
      <c r="D25" s="58" t="s">
        <v>74</v>
      </c>
      <c r="E25" s="169"/>
      <c r="F25" s="58" t="s">
        <v>55</v>
      </c>
      <c r="G25" s="171"/>
      <c r="H25" s="32" t="s">
        <v>34</v>
      </c>
      <c r="I25" s="29">
        <f t="shared" si="0"/>
        <v>0</v>
      </c>
      <c r="J25" s="32" t="s">
        <v>34</v>
      </c>
      <c r="K25" s="78">
        <f t="shared" si="1"/>
        <v>0</v>
      </c>
      <c r="L25" s="6"/>
    </row>
    <row r="26" spans="1:256" ht="36.75" customHeight="1">
      <c r="A26" s="84" t="s">
        <v>110</v>
      </c>
      <c r="B26" s="61" t="s">
        <v>111</v>
      </c>
      <c r="C26" s="162">
        <v>96</v>
      </c>
      <c r="D26" s="58" t="s">
        <v>74</v>
      </c>
      <c r="E26" s="169"/>
      <c r="F26" s="58" t="s">
        <v>55</v>
      </c>
      <c r="G26" s="171"/>
      <c r="H26" s="32" t="s">
        <v>34</v>
      </c>
      <c r="I26" s="29">
        <f t="shared" si="0"/>
        <v>0</v>
      </c>
      <c r="J26" s="32" t="s">
        <v>34</v>
      </c>
      <c r="K26" s="78">
        <f t="shared" si="1"/>
        <v>0</v>
      </c>
      <c r="L26" s="6"/>
    </row>
    <row r="27" spans="1:256" ht="36.75" customHeight="1">
      <c r="A27" s="84" t="s">
        <v>112</v>
      </c>
      <c r="B27" s="61" t="s">
        <v>113</v>
      </c>
      <c r="C27" s="162">
        <v>1000</v>
      </c>
      <c r="D27" s="58" t="s">
        <v>74</v>
      </c>
      <c r="E27" s="169"/>
      <c r="F27" s="58" t="s">
        <v>55</v>
      </c>
      <c r="G27" s="171"/>
      <c r="H27" s="32" t="s">
        <v>34</v>
      </c>
      <c r="I27" s="29">
        <f t="shared" si="0"/>
        <v>0</v>
      </c>
      <c r="J27" s="32" t="s">
        <v>34</v>
      </c>
      <c r="K27" s="78">
        <f t="shared" si="1"/>
        <v>0</v>
      </c>
      <c r="L27" s="6"/>
    </row>
    <row r="28" spans="1:256" ht="36.75" customHeight="1">
      <c r="A28" s="86" t="s">
        <v>114</v>
      </c>
      <c r="B28" s="96" t="s">
        <v>115</v>
      </c>
      <c r="C28" s="163">
        <v>1200</v>
      </c>
      <c r="D28" s="97" t="s">
        <v>74</v>
      </c>
      <c r="E28" s="170"/>
      <c r="F28" s="97" t="s">
        <v>55</v>
      </c>
      <c r="G28" s="172"/>
      <c r="H28" s="79" t="s">
        <v>34</v>
      </c>
      <c r="I28" s="98">
        <f t="shared" si="0"/>
        <v>0</v>
      </c>
      <c r="J28" s="79" t="s">
        <v>34</v>
      </c>
      <c r="K28" s="99">
        <f t="shared" si="1"/>
        <v>0</v>
      </c>
      <c r="L28" s="6"/>
    </row>
    <row r="29" spans="1:256" ht="15.75">
      <c r="A29" s="49"/>
      <c r="B29" s="40"/>
      <c r="C29" s="35"/>
      <c r="D29" s="41"/>
      <c r="E29" s="35"/>
      <c r="F29" s="42"/>
      <c r="G29" s="59"/>
      <c r="H29" s="35"/>
      <c r="I29" s="95">
        <f>+SUM(I9:I28)</f>
        <v>0</v>
      </c>
      <c r="J29" s="35"/>
      <c r="K29" s="37"/>
      <c r="L29" s="6"/>
    </row>
    <row r="30" spans="1:256" ht="16.5" thickBot="1">
      <c r="A30" s="49"/>
      <c r="B30" s="3"/>
      <c r="C30" s="51"/>
      <c r="D30" s="52"/>
      <c r="E30" s="51"/>
      <c r="F30" s="55"/>
      <c r="G30" s="59"/>
      <c r="H30" s="4"/>
      <c r="I30" s="53"/>
      <c r="J30" s="51"/>
      <c r="K30" s="53"/>
      <c r="L30" s="6"/>
    </row>
    <row r="31" spans="1:256" ht="16.149999999999999" customHeight="1">
      <c r="A31" s="49"/>
      <c r="B31" s="3"/>
      <c r="C31" s="51"/>
      <c r="D31" s="54"/>
      <c r="E31" s="54"/>
      <c r="F31" s="55"/>
      <c r="G31" s="247" t="s">
        <v>63</v>
      </c>
      <c r="H31" s="248"/>
      <c r="I31" s="249"/>
      <c r="J31" s="129" t="s">
        <v>34</v>
      </c>
      <c r="K31" s="128">
        <f>SUM(K9:K28)</f>
        <v>0</v>
      </c>
      <c r="L31" s="6"/>
    </row>
    <row r="32" spans="1:256" ht="16.149999999999999" customHeight="1" thickBot="1">
      <c r="A32" s="49"/>
      <c r="B32" s="3"/>
      <c r="C32" s="4"/>
      <c r="D32" s="54"/>
      <c r="E32" s="54"/>
      <c r="F32" s="55"/>
      <c r="G32" s="250" t="s">
        <v>28</v>
      </c>
      <c r="H32" s="251"/>
      <c r="I32" s="252"/>
      <c r="J32" s="32" t="s">
        <v>34</v>
      </c>
      <c r="K32" s="85">
        <f>+K31*C33</f>
        <v>0</v>
      </c>
      <c r="L32" s="6"/>
    </row>
    <row r="33" spans="1:12" ht="16.149999999999999" customHeight="1">
      <c r="A33" s="49"/>
      <c r="B33" s="100" t="s">
        <v>64</v>
      </c>
      <c r="C33" s="143">
        <v>0.05</v>
      </c>
      <c r="D33" s="3"/>
      <c r="E33" s="3"/>
      <c r="F33" s="3"/>
      <c r="G33" s="250" t="s">
        <v>29</v>
      </c>
      <c r="H33" s="251"/>
      <c r="I33" s="252"/>
      <c r="J33" s="32" t="s">
        <v>34</v>
      </c>
      <c r="K33" s="85">
        <f>(K31+K32)*C34</f>
        <v>0</v>
      </c>
      <c r="L33" s="6"/>
    </row>
    <row r="34" spans="1:12" ht="16.149999999999999" customHeight="1">
      <c r="A34" s="49"/>
      <c r="B34" s="101" t="s">
        <v>116</v>
      </c>
      <c r="C34" s="144">
        <v>0.22</v>
      </c>
      <c r="D34" s="3"/>
      <c r="E34" s="3"/>
      <c r="F34" s="3"/>
      <c r="G34" s="250" t="s">
        <v>66</v>
      </c>
      <c r="H34" s="251"/>
      <c r="I34" s="252"/>
      <c r="J34" s="32" t="s">
        <v>34</v>
      </c>
      <c r="K34" s="85">
        <f>K33+K31+K32</f>
        <v>0</v>
      </c>
      <c r="L34" s="6"/>
    </row>
    <row r="35" spans="1:12" ht="16.149999999999999" customHeight="1" thickBot="1">
      <c r="A35" s="49"/>
      <c r="B35" s="102" t="s">
        <v>67</v>
      </c>
      <c r="C35" s="145">
        <v>0.71799999999999997</v>
      </c>
      <c r="D35" s="3"/>
      <c r="E35" s="3"/>
      <c r="F35" s="3"/>
      <c r="G35" s="250" t="s">
        <v>68</v>
      </c>
      <c r="H35" s="251"/>
      <c r="I35" s="252"/>
      <c r="J35" s="32" t="s">
        <v>34</v>
      </c>
      <c r="K35" s="85">
        <f>I29*(1+C33)*C35</f>
        <v>0</v>
      </c>
      <c r="L35" s="6"/>
    </row>
    <row r="36" spans="1:12" ht="21" customHeight="1">
      <c r="A36" s="56"/>
      <c r="B36" s="3"/>
      <c r="C36" s="4"/>
      <c r="D36" s="3"/>
      <c r="E36" s="3"/>
      <c r="F36" s="3"/>
      <c r="G36" s="244" t="s">
        <v>69</v>
      </c>
      <c r="H36" s="245"/>
      <c r="I36" s="246"/>
      <c r="J36" s="32" t="s">
        <v>34</v>
      </c>
      <c r="K36" s="85">
        <f>+K34</f>
        <v>0</v>
      </c>
      <c r="L36" s="6"/>
    </row>
    <row r="37" spans="1:12" ht="18" customHeight="1" thickBot="1">
      <c r="A37" s="56"/>
      <c r="B37" s="3"/>
      <c r="C37" s="4"/>
      <c r="D37" s="3"/>
      <c r="E37" s="3"/>
      <c r="F37" s="3"/>
      <c r="G37" s="237" t="s">
        <v>70</v>
      </c>
      <c r="H37" s="238"/>
      <c r="I37" s="239"/>
      <c r="J37" s="79" t="s">
        <v>34</v>
      </c>
      <c r="K37" s="91">
        <f>+K34+K35</f>
        <v>0</v>
      </c>
      <c r="L37" s="6"/>
    </row>
    <row r="38" spans="1:12">
      <c r="F38" s="6"/>
      <c r="L38" s="6"/>
    </row>
    <row r="39" spans="1:12">
      <c r="F39" s="6"/>
      <c r="L39" s="6"/>
    </row>
    <row r="40" spans="1:12">
      <c r="F40" s="6"/>
      <c r="L40" s="6"/>
    </row>
    <row r="41" spans="1:12">
      <c r="F41" s="6"/>
      <c r="L41" s="6"/>
    </row>
    <row r="42" spans="1:12">
      <c r="L42" s="6"/>
    </row>
    <row r="43" spans="1:12">
      <c r="L43" s="6"/>
    </row>
    <row r="44" spans="1:12">
      <c r="L44" s="6"/>
    </row>
    <row r="45" spans="1:12">
      <c r="B45" s="7"/>
      <c r="L45" s="6"/>
    </row>
    <row r="46" spans="1:12">
      <c r="L46" s="6"/>
    </row>
    <row r="47" spans="1:12">
      <c r="L47" s="6"/>
    </row>
    <row r="48" spans="1:12">
      <c r="L48" s="6"/>
    </row>
    <row r="49" spans="12:12">
      <c r="L49" s="6"/>
    </row>
    <row r="50" spans="12:12">
      <c r="L50" s="6"/>
    </row>
    <row r="51" spans="12:12">
      <c r="L51" s="6"/>
    </row>
    <row r="52" spans="12:12">
      <c r="L52" s="6"/>
    </row>
    <row r="53" spans="12:12">
      <c r="L53" s="6"/>
    </row>
    <row r="54" spans="12:12">
      <c r="L54" s="6"/>
    </row>
    <row r="55" spans="12:12">
      <c r="L55" s="6"/>
    </row>
    <row r="56" spans="12:12">
      <c r="L56" s="6"/>
    </row>
    <row r="57" spans="12:12">
      <c r="L57" s="6"/>
    </row>
    <row r="58" spans="12:12">
      <c r="L58" s="6"/>
    </row>
    <row r="59" spans="12:12">
      <c r="L59" s="6"/>
    </row>
    <row r="60" spans="12:12">
      <c r="L60" s="6"/>
    </row>
    <row r="61" spans="12:12">
      <c r="L61" s="6"/>
    </row>
    <row r="62" spans="12:12">
      <c r="L62" s="6"/>
    </row>
    <row r="63" spans="12:12">
      <c r="L63" s="6"/>
    </row>
    <row r="64" spans="12:12">
      <c r="L64" s="6"/>
    </row>
    <row r="65" spans="12:12">
      <c r="L65" s="6"/>
    </row>
    <row r="66" spans="12:12">
      <c r="L66" s="6"/>
    </row>
    <row r="67" spans="12:12">
      <c r="L67" s="6"/>
    </row>
    <row r="68" spans="12:12">
      <c r="L68" s="6"/>
    </row>
    <row r="69" spans="12:12">
      <c r="L69" s="6"/>
    </row>
    <row r="70" spans="12:12">
      <c r="L70" s="6"/>
    </row>
    <row r="71" spans="12:12">
      <c r="L71" s="6"/>
    </row>
    <row r="72" spans="12:12">
      <c r="L72" s="6"/>
    </row>
    <row r="73" spans="12:12">
      <c r="L73" s="6"/>
    </row>
    <row r="74" spans="12:12">
      <c r="L74" s="6"/>
    </row>
    <row r="75" spans="12:12">
      <c r="L75" s="6"/>
    </row>
    <row r="76" spans="12:12">
      <c r="L76" s="6"/>
    </row>
    <row r="77" spans="12:12">
      <c r="L77" s="6"/>
    </row>
    <row r="78" spans="12:12">
      <c r="L78" s="6"/>
    </row>
    <row r="79" spans="12:12">
      <c r="L79" s="6"/>
    </row>
    <row r="80" spans="12:12">
      <c r="L80" s="6"/>
    </row>
    <row r="81" spans="12:12">
      <c r="L81" s="6"/>
    </row>
    <row r="82" spans="12:12">
      <c r="L82" s="6"/>
    </row>
    <row r="83" spans="12:12">
      <c r="L83" s="6"/>
    </row>
    <row r="84" spans="12:12">
      <c r="L84" s="6"/>
    </row>
    <row r="85" spans="12:12">
      <c r="L85" s="6"/>
    </row>
    <row r="86" spans="12:12">
      <c r="L86" s="6"/>
    </row>
    <row r="87" spans="12:12">
      <c r="L87" s="6"/>
    </row>
    <row r="88" spans="12:12">
      <c r="L88" s="6"/>
    </row>
    <row r="89" spans="12:12">
      <c r="L89" s="6"/>
    </row>
    <row r="90" spans="12:12">
      <c r="L90" s="6"/>
    </row>
    <row r="91" spans="12:12">
      <c r="L91" s="6"/>
    </row>
    <row r="92" spans="12:12">
      <c r="L92" s="6"/>
    </row>
    <row r="93" spans="12:12">
      <c r="L93" s="6"/>
    </row>
    <row r="94" spans="12:12">
      <c r="L94" s="6"/>
    </row>
    <row r="95" spans="12:12">
      <c r="L95" s="6"/>
    </row>
    <row r="96" spans="12:12">
      <c r="L96" s="6"/>
    </row>
  </sheetData>
  <sheetProtection algorithmName="SHA-512" hashValue="T3eXEjC+m8KDgQn0faWk44aCCCfU6mUbc3hwi87TNCYUIwBTFqiwtEttWe9OFRZtOKJuDzjZMf3sOhI2hYBgCw==" saltValue="pb7zTe+3sdFQ8DvX7X+8hQ==" spinCount="100000" sheet="1"/>
  <mergeCells count="18">
    <mergeCell ref="A3:B3"/>
    <mergeCell ref="A1:G2"/>
    <mergeCell ref="H1:K3"/>
    <mergeCell ref="C3:D3"/>
    <mergeCell ref="E3:G3"/>
    <mergeCell ref="G37:I37"/>
    <mergeCell ref="E4:F4"/>
    <mergeCell ref="A5:K5"/>
    <mergeCell ref="A7:K7"/>
    <mergeCell ref="F8:G8"/>
    <mergeCell ref="H8:I8"/>
    <mergeCell ref="J8:K8"/>
    <mergeCell ref="G36:I36"/>
    <mergeCell ref="G31:I31"/>
    <mergeCell ref="G32:I32"/>
    <mergeCell ref="G33:I33"/>
    <mergeCell ref="G34:I34"/>
    <mergeCell ref="G35:I35"/>
  </mergeCells>
  <phoneticPr fontId="10" type="noConversion"/>
  <pageMargins left="0.39370078740157483" right="0.39370078740157483" top="0.39370078740157483" bottom="0.39370078740157483" header="0.51181102362204722" footer="0.51181102362204722"/>
  <pageSetup paperSize="9" scale="51" firstPageNumber="0" orientation="landscape" horizontalDpi="300" verticalDpi="300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30"/>
  <sheetViews>
    <sheetView topLeftCell="A4" zoomScale="90" zoomScaleNormal="90" zoomScaleSheetLayoutView="90" workbookViewId="0">
      <selection activeCell="I14" sqref="I14"/>
    </sheetView>
  </sheetViews>
  <sheetFormatPr baseColWidth="10" defaultColWidth="10.140625" defaultRowHeight="15"/>
  <cols>
    <col min="1" max="1" width="6.42578125" style="5" customWidth="1"/>
    <col min="2" max="2" width="57.28515625" style="6" customWidth="1"/>
    <col min="3" max="3" width="10.42578125" style="7" customWidth="1"/>
    <col min="4" max="4" width="8.28515625" style="6" bestFit="1" customWidth="1"/>
    <col min="5" max="5" width="7.5703125" style="6" customWidth="1"/>
    <col min="6" max="6" width="2.5703125" style="7" bestFit="1" customWidth="1"/>
    <col min="7" max="7" width="13.42578125" style="8" customWidth="1"/>
    <col min="8" max="8" width="2" style="7" bestFit="1" customWidth="1"/>
    <col min="9" max="9" width="14" style="7" customWidth="1"/>
    <col min="10" max="10" width="2.140625" style="7" bestFit="1" customWidth="1"/>
    <col min="11" max="11" width="16" style="8" customWidth="1"/>
    <col min="12" max="12" width="11.42578125" style="9" customWidth="1"/>
    <col min="13" max="13" width="13" style="6" bestFit="1" customWidth="1"/>
    <col min="14" max="251" width="11.42578125" style="6" customWidth="1"/>
    <col min="252" max="16384" width="10.140625" style="10"/>
  </cols>
  <sheetData>
    <row r="1" spans="1:256" ht="14.45" customHeight="1">
      <c r="A1" s="226" t="s">
        <v>19</v>
      </c>
      <c r="B1" s="227"/>
      <c r="C1" s="227"/>
      <c r="D1" s="227"/>
      <c r="E1" s="227"/>
      <c r="F1" s="227"/>
      <c r="G1" s="228"/>
      <c r="H1" s="232"/>
      <c r="I1" s="203"/>
      <c r="J1" s="203"/>
      <c r="K1" s="203"/>
    </row>
    <row r="2" spans="1:256" ht="33.6" customHeight="1">
      <c r="A2" s="229"/>
      <c r="B2" s="230"/>
      <c r="C2" s="230"/>
      <c r="D2" s="230"/>
      <c r="E2" s="230"/>
      <c r="F2" s="230"/>
      <c r="G2" s="231"/>
      <c r="H2" s="232"/>
      <c r="I2" s="203"/>
      <c r="J2" s="203"/>
      <c r="K2" s="203"/>
    </row>
    <row r="3" spans="1:256" ht="19.149999999999999" customHeight="1">
      <c r="A3" s="233" t="s">
        <v>20</v>
      </c>
      <c r="B3" s="233"/>
      <c r="C3" s="205" t="s">
        <v>21</v>
      </c>
      <c r="D3" s="205"/>
      <c r="E3" s="234" t="s">
        <v>22</v>
      </c>
      <c r="F3" s="235"/>
      <c r="G3" s="236"/>
      <c r="H3" s="232"/>
      <c r="I3" s="203"/>
      <c r="J3" s="203"/>
      <c r="K3" s="203"/>
    </row>
    <row r="4" spans="1:256" ht="14.45" customHeight="1">
      <c r="A4" s="1"/>
      <c r="B4" s="2"/>
      <c r="C4" s="3"/>
      <c r="D4" s="4"/>
      <c r="E4" s="225"/>
      <c r="F4" s="225"/>
    </row>
    <row r="5" spans="1:256" ht="22.9" customHeight="1">
      <c r="A5" s="198" t="s">
        <v>23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256" ht="8.4499999999999993" customHeight="1" thickBot="1"/>
    <row r="7" spans="1:256" ht="19.149999999999999" customHeight="1">
      <c r="A7" s="210" t="s">
        <v>117</v>
      </c>
      <c r="B7" s="211"/>
      <c r="C7" s="211"/>
      <c r="D7" s="211"/>
      <c r="E7" s="211"/>
      <c r="F7" s="211"/>
      <c r="G7" s="211"/>
      <c r="H7" s="211"/>
      <c r="I7" s="211"/>
      <c r="J7" s="211"/>
      <c r="K7" s="212"/>
    </row>
    <row r="8" spans="1:256" s="6" customFormat="1" ht="33.75" customHeight="1">
      <c r="A8" s="83" t="s">
        <v>44</v>
      </c>
      <c r="B8" s="44" t="s">
        <v>45</v>
      </c>
      <c r="C8" s="44" t="s">
        <v>46</v>
      </c>
      <c r="D8" s="44" t="s">
        <v>47</v>
      </c>
      <c r="E8" s="44" t="s">
        <v>48</v>
      </c>
      <c r="F8" s="213" t="s">
        <v>49</v>
      </c>
      <c r="G8" s="213"/>
      <c r="H8" s="213" t="s">
        <v>50</v>
      </c>
      <c r="I8" s="213"/>
      <c r="J8" s="214" t="s">
        <v>51</v>
      </c>
      <c r="K8" s="215"/>
    </row>
    <row r="9" spans="1:256" s="11" customFormat="1" ht="30" customHeight="1">
      <c r="A9" s="104" t="s">
        <v>118</v>
      </c>
      <c r="B9" s="62" t="s">
        <v>119</v>
      </c>
      <c r="C9" s="64">
        <v>18</v>
      </c>
      <c r="D9" s="64" t="s">
        <v>120</v>
      </c>
      <c r="E9" s="133"/>
      <c r="F9" s="64" t="s">
        <v>55</v>
      </c>
      <c r="G9" s="67"/>
      <c r="H9" s="64" t="s">
        <v>34</v>
      </c>
      <c r="I9" s="29">
        <f>K9*E9</f>
        <v>0</v>
      </c>
      <c r="J9" s="64" t="s">
        <v>34</v>
      </c>
      <c r="K9" s="78">
        <f>G9*C9</f>
        <v>0</v>
      </c>
      <c r="L9" s="6"/>
      <c r="M9" s="6"/>
      <c r="N9" s="6"/>
    </row>
    <row r="10" spans="1:256" s="11" customFormat="1" ht="28.35" customHeight="1">
      <c r="A10" s="104" t="s">
        <v>121</v>
      </c>
      <c r="B10" s="62" t="s">
        <v>122</v>
      </c>
      <c r="C10" s="64">
        <f>14+12+8+20+30+12+20+32</f>
        <v>148</v>
      </c>
      <c r="D10" s="64" t="s">
        <v>79</v>
      </c>
      <c r="E10" s="133"/>
      <c r="F10" s="64" t="s">
        <v>55</v>
      </c>
      <c r="G10" s="67"/>
      <c r="H10" s="64" t="s">
        <v>34</v>
      </c>
      <c r="I10" s="29">
        <f t="shared" ref="I10:I19" si="0">K10*E10</f>
        <v>0</v>
      </c>
      <c r="J10" s="64" t="s">
        <v>34</v>
      </c>
      <c r="K10" s="78">
        <f t="shared" ref="K10:K19" si="1">G10*C10</f>
        <v>0</v>
      </c>
      <c r="L10" s="6"/>
      <c r="M10" s="6"/>
      <c r="N10" s="6"/>
      <c r="IR10" s="12"/>
      <c r="IS10" s="12"/>
      <c r="IT10" s="12"/>
      <c r="IU10" s="12"/>
      <c r="IV10" s="12"/>
    </row>
    <row r="11" spans="1:256" s="11" customFormat="1" ht="28.35" customHeight="1">
      <c r="A11" s="104" t="s">
        <v>123</v>
      </c>
      <c r="B11" s="62" t="s">
        <v>124</v>
      </c>
      <c r="C11" s="64">
        <f>13+177+50+133+59</f>
        <v>432</v>
      </c>
      <c r="D11" s="64" t="s">
        <v>79</v>
      </c>
      <c r="E11" s="133"/>
      <c r="F11" s="64" t="s">
        <v>55</v>
      </c>
      <c r="G11" s="67"/>
      <c r="H11" s="64" t="s">
        <v>34</v>
      </c>
      <c r="I11" s="29">
        <f t="shared" si="0"/>
        <v>0</v>
      </c>
      <c r="J11" s="64" t="s">
        <v>34</v>
      </c>
      <c r="K11" s="78">
        <f t="shared" si="1"/>
        <v>0</v>
      </c>
      <c r="L11" s="6"/>
      <c r="M11" s="6"/>
      <c r="N11" s="6"/>
      <c r="IR11" s="12"/>
      <c r="IS11" s="12"/>
      <c r="IT11" s="12"/>
      <c r="IU11" s="12"/>
      <c r="IV11" s="12"/>
    </row>
    <row r="12" spans="1:256" s="11" customFormat="1" ht="28.35" customHeight="1">
      <c r="A12" s="104" t="s">
        <v>125</v>
      </c>
      <c r="B12" s="62" t="s">
        <v>126</v>
      </c>
      <c r="C12" s="64">
        <f>16+17+14+104+78</f>
        <v>229</v>
      </c>
      <c r="D12" s="64" t="s">
        <v>79</v>
      </c>
      <c r="E12" s="133"/>
      <c r="F12" s="64" t="s">
        <v>55</v>
      </c>
      <c r="G12" s="67"/>
      <c r="H12" s="64" t="s">
        <v>34</v>
      </c>
      <c r="I12" s="29">
        <f t="shared" si="0"/>
        <v>0</v>
      </c>
      <c r="J12" s="64" t="s">
        <v>34</v>
      </c>
      <c r="K12" s="78">
        <f t="shared" si="1"/>
        <v>0</v>
      </c>
      <c r="L12" s="6"/>
      <c r="M12" s="6"/>
      <c r="N12" s="6"/>
      <c r="IR12" s="12"/>
      <c r="IS12" s="12"/>
      <c r="IT12" s="12"/>
      <c r="IU12" s="12"/>
      <c r="IV12" s="12"/>
    </row>
    <row r="13" spans="1:256" s="13" customFormat="1" ht="28.35" customHeight="1">
      <c r="A13" s="104" t="s">
        <v>127</v>
      </c>
      <c r="B13" s="62" t="s">
        <v>128</v>
      </c>
      <c r="C13" s="64">
        <v>10</v>
      </c>
      <c r="D13" s="64" t="s">
        <v>79</v>
      </c>
      <c r="E13" s="133"/>
      <c r="F13" s="64" t="s">
        <v>55</v>
      </c>
      <c r="G13" s="67"/>
      <c r="H13" s="64" t="s">
        <v>34</v>
      </c>
      <c r="I13" s="29">
        <f t="shared" si="0"/>
        <v>0</v>
      </c>
      <c r="J13" s="64" t="s">
        <v>34</v>
      </c>
      <c r="K13" s="78">
        <f t="shared" si="1"/>
        <v>0</v>
      </c>
      <c r="L13" s="6"/>
      <c r="M13" s="6"/>
      <c r="N13" s="6"/>
    </row>
    <row r="14" spans="1:256" s="15" customFormat="1" ht="28.35" customHeight="1">
      <c r="A14" s="104" t="s">
        <v>129</v>
      </c>
      <c r="B14" s="62" t="s">
        <v>130</v>
      </c>
      <c r="C14" s="64">
        <v>1</v>
      </c>
      <c r="D14" s="64" t="s">
        <v>120</v>
      </c>
      <c r="E14" s="133"/>
      <c r="F14" s="64" t="s">
        <v>55</v>
      </c>
      <c r="G14" s="67"/>
      <c r="H14" s="64" t="s">
        <v>34</v>
      </c>
      <c r="I14" s="29">
        <f t="shared" si="0"/>
        <v>0</v>
      </c>
      <c r="J14" s="64" t="s">
        <v>34</v>
      </c>
      <c r="K14" s="78">
        <f t="shared" si="1"/>
        <v>0</v>
      </c>
      <c r="L14" s="6"/>
      <c r="M14" s="6"/>
      <c r="N14" s="6"/>
      <c r="IR14" s="14"/>
      <c r="IS14" s="14"/>
      <c r="IT14" s="14"/>
      <c r="IU14" s="14"/>
      <c r="IV14" s="14"/>
    </row>
    <row r="15" spans="1:256" s="15" customFormat="1" ht="28.35" customHeight="1">
      <c r="A15" s="104" t="s">
        <v>131</v>
      </c>
      <c r="B15" s="62" t="s">
        <v>132</v>
      </c>
      <c r="C15" s="64">
        <v>8</v>
      </c>
      <c r="D15" s="64" t="s">
        <v>120</v>
      </c>
      <c r="E15" s="133"/>
      <c r="F15" s="64" t="s">
        <v>34</v>
      </c>
      <c r="G15" s="67"/>
      <c r="H15" s="64" t="s">
        <v>34</v>
      </c>
      <c r="I15" s="29">
        <f t="shared" si="0"/>
        <v>0</v>
      </c>
      <c r="J15" s="64" t="s">
        <v>34</v>
      </c>
      <c r="K15" s="78">
        <f t="shared" si="1"/>
        <v>0</v>
      </c>
      <c r="L15" s="6"/>
      <c r="M15" s="6"/>
      <c r="N15" s="6"/>
      <c r="IR15" s="14"/>
      <c r="IS15" s="14"/>
      <c r="IT15" s="14"/>
      <c r="IU15" s="14"/>
      <c r="IV15" s="14"/>
    </row>
    <row r="16" spans="1:256" s="15" customFormat="1" ht="28.35" customHeight="1">
      <c r="A16" s="104" t="s">
        <v>133</v>
      </c>
      <c r="B16" s="62" t="s">
        <v>134</v>
      </c>
      <c r="C16" s="64">
        <v>1</v>
      </c>
      <c r="D16" s="64" t="s">
        <v>120</v>
      </c>
      <c r="E16" s="133"/>
      <c r="F16" s="64" t="s">
        <v>55</v>
      </c>
      <c r="G16" s="67"/>
      <c r="H16" s="64" t="s">
        <v>34</v>
      </c>
      <c r="I16" s="29">
        <f t="shared" si="0"/>
        <v>0</v>
      </c>
      <c r="J16" s="64" t="s">
        <v>34</v>
      </c>
      <c r="K16" s="78">
        <f t="shared" si="1"/>
        <v>0</v>
      </c>
      <c r="L16" s="6"/>
      <c r="M16" s="6"/>
      <c r="N16" s="6"/>
      <c r="IR16" s="14"/>
      <c r="IS16" s="14"/>
      <c r="IT16" s="14"/>
      <c r="IU16" s="14"/>
      <c r="IV16" s="14"/>
    </row>
    <row r="17" spans="1:256" s="15" customFormat="1" ht="28.35" customHeight="1">
      <c r="A17" s="104" t="s">
        <v>135</v>
      </c>
      <c r="B17" s="62" t="s">
        <v>136</v>
      </c>
      <c r="C17" s="64">
        <v>5</v>
      </c>
      <c r="D17" s="64" t="s">
        <v>120</v>
      </c>
      <c r="E17" s="133"/>
      <c r="F17" s="64" t="s">
        <v>55</v>
      </c>
      <c r="G17" s="67"/>
      <c r="H17" s="64" t="s">
        <v>34</v>
      </c>
      <c r="I17" s="29">
        <f t="shared" si="0"/>
        <v>0</v>
      </c>
      <c r="J17" s="64" t="s">
        <v>34</v>
      </c>
      <c r="K17" s="78">
        <f t="shared" si="1"/>
        <v>0</v>
      </c>
      <c r="L17" s="6"/>
      <c r="M17" s="6"/>
      <c r="N17" s="6"/>
    </row>
    <row r="18" spans="1:256" s="15" customFormat="1" ht="28.35" customHeight="1">
      <c r="A18" s="104" t="s">
        <v>137</v>
      </c>
      <c r="B18" s="62" t="s">
        <v>138</v>
      </c>
      <c r="C18" s="64">
        <v>6</v>
      </c>
      <c r="D18" s="64" t="s">
        <v>120</v>
      </c>
      <c r="E18" s="64"/>
      <c r="F18" s="64" t="s">
        <v>55</v>
      </c>
      <c r="G18" s="67"/>
      <c r="H18" s="64" t="s">
        <v>34</v>
      </c>
      <c r="I18" s="29">
        <f t="shared" si="0"/>
        <v>0</v>
      </c>
      <c r="J18" s="64" t="s">
        <v>34</v>
      </c>
      <c r="K18" s="78">
        <f t="shared" si="1"/>
        <v>0</v>
      </c>
      <c r="L18" s="6"/>
      <c r="M18" s="6"/>
      <c r="N18" s="6"/>
      <c r="IR18" s="14"/>
      <c r="IS18" s="14"/>
      <c r="IT18" s="14"/>
      <c r="IU18" s="14"/>
      <c r="IV18" s="14"/>
    </row>
    <row r="19" spans="1:256" s="15" customFormat="1" ht="28.35" customHeight="1">
      <c r="A19" s="105" t="s">
        <v>139</v>
      </c>
      <c r="B19" s="106" t="s">
        <v>140</v>
      </c>
      <c r="C19" s="107">
        <v>80</v>
      </c>
      <c r="D19" s="107" t="s">
        <v>79</v>
      </c>
      <c r="E19" s="107"/>
      <c r="F19" s="107" t="s">
        <v>55</v>
      </c>
      <c r="G19" s="108"/>
      <c r="H19" s="107" t="s">
        <v>34</v>
      </c>
      <c r="I19" s="98">
        <f t="shared" si="0"/>
        <v>0</v>
      </c>
      <c r="J19" s="107" t="s">
        <v>34</v>
      </c>
      <c r="K19" s="99">
        <f t="shared" si="1"/>
        <v>0</v>
      </c>
      <c r="L19" s="6"/>
      <c r="M19" s="6"/>
      <c r="N19" s="6"/>
      <c r="IR19" s="14"/>
      <c r="IS19" s="14"/>
      <c r="IT19" s="14"/>
      <c r="IU19" s="14"/>
      <c r="IV19" s="14"/>
    </row>
    <row r="20" spans="1:256" ht="15.75">
      <c r="A20" s="49"/>
      <c r="B20" s="50"/>
      <c r="C20" s="65"/>
      <c r="D20" s="65"/>
      <c r="E20" s="65"/>
      <c r="F20" s="65"/>
      <c r="G20" s="66"/>
      <c r="H20" s="66"/>
      <c r="I20" s="103">
        <f>+SUM(I9:I19)</f>
        <v>0</v>
      </c>
      <c r="J20" s="65"/>
      <c r="K20" s="65"/>
      <c r="L20" s="6"/>
    </row>
    <row r="21" spans="1:256" ht="16.5" thickBot="1">
      <c r="A21" s="49"/>
      <c r="B21" s="50"/>
      <c r="C21" s="51"/>
      <c r="D21" s="52"/>
      <c r="E21" s="51"/>
      <c r="F21" s="55"/>
      <c r="G21" s="59"/>
      <c r="H21" s="59"/>
      <c r="I21" s="59"/>
      <c r="J21" s="51"/>
      <c r="K21" s="53"/>
      <c r="L21" s="6"/>
    </row>
    <row r="22" spans="1:256" ht="16.149999999999999" customHeight="1">
      <c r="A22" s="49"/>
      <c r="B22" s="3"/>
      <c r="C22" s="51"/>
      <c r="D22" s="54"/>
      <c r="E22" s="54"/>
      <c r="F22" s="55"/>
      <c r="G22" s="259" t="s">
        <v>63</v>
      </c>
      <c r="H22" s="260"/>
      <c r="I22" s="261"/>
      <c r="J22" s="130" t="s">
        <v>34</v>
      </c>
      <c r="K22" s="128">
        <f>SUM(K9:K19)</f>
        <v>0</v>
      </c>
      <c r="L22" s="6"/>
    </row>
    <row r="23" spans="1:256" ht="16.149999999999999" customHeight="1" thickBot="1">
      <c r="A23" s="49"/>
      <c r="B23" s="3"/>
      <c r="C23" s="51"/>
      <c r="D23" s="54"/>
      <c r="E23" s="54"/>
      <c r="F23" s="55"/>
      <c r="G23" s="262" t="s">
        <v>28</v>
      </c>
      <c r="H23" s="263"/>
      <c r="I23" s="264"/>
      <c r="J23" s="64" t="s">
        <v>34</v>
      </c>
      <c r="K23" s="85">
        <f>+K22*C24</f>
        <v>0</v>
      </c>
    </row>
    <row r="24" spans="1:256" ht="16.149999999999999" customHeight="1">
      <c r="A24" s="49"/>
      <c r="B24" s="109" t="s">
        <v>64</v>
      </c>
      <c r="C24" s="110">
        <v>0.05</v>
      </c>
      <c r="D24" s="54"/>
      <c r="E24" s="4"/>
      <c r="F24" s="55"/>
      <c r="G24" s="262" t="s">
        <v>29</v>
      </c>
      <c r="H24" s="263"/>
      <c r="I24" s="264"/>
      <c r="J24" s="64" t="s">
        <v>34</v>
      </c>
      <c r="K24" s="85">
        <f>(K22+K23)*C25</f>
        <v>0</v>
      </c>
    </row>
    <row r="25" spans="1:256" ht="16.149999999999999" customHeight="1">
      <c r="A25" s="49"/>
      <c r="B25" s="111" t="s">
        <v>116</v>
      </c>
      <c r="C25" s="112">
        <v>0.22</v>
      </c>
      <c r="D25" s="54"/>
      <c r="E25" s="4"/>
      <c r="F25" s="55"/>
      <c r="G25" s="262" t="s">
        <v>66</v>
      </c>
      <c r="H25" s="263"/>
      <c r="I25" s="264"/>
      <c r="J25" s="64" t="s">
        <v>34</v>
      </c>
      <c r="K25" s="85">
        <f>K24+K22+K23</f>
        <v>0</v>
      </c>
    </row>
    <row r="26" spans="1:256" ht="16.149999999999999" customHeight="1" thickBot="1">
      <c r="A26" s="49"/>
      <c r="B26" s="113" t="s">
        <v>67</v>
      </c>
      <c r="C26" s="114">
        <v>0.71799999999999997</v>
      </c>
      <c r="D26" s="54"/>
      <c r="E26" s="4"/>
      <c r="F26" s="55"/>
      <c r="G26" s="262" t="s">
        <v>68</v>
      </c>
      <c r="H26" s="263"/>
      <c r="I26" s="264"/>
      <c r="J26" s="64" t="s">
        <v>34</v>
      </c>
      <c r="K26" s="85">
        <f>I20*(1+C24)*C26</f>
        <v>0</v>
      </c>
    </row>
    <row r="27" spans="1:256" ht="21" customHeight="1">
      <c r="A27" s="56"/>
      <c r="B27" s="3"/>
      <c r="C27" s="4"/>
      <c r="D27" s="3"/>
      <c r="E27" s="4"/>
      <c r="F27" s="57"/>
      <c r="G27" s="256" t="s">
        <v>69</v>
      </c>
      <c r="H27" s="257"/>
      <c r="I27" s="258"/>
      <c r="J27" s="64" t="s">
        <v>34</v>
      </c>
      <c r="K27" s="85">
        <f>+K25</f>
        <v>0</v>
      </c>
    </row>
    <row r="28" spans="1:256" ht="18" customHeight="1" thickBot="1">
      <c r="A28" s="56"/>
      <c r="B28" s="3"/>
      <c r="C28" s="4"/>
      <c r="D28" s="3"/>
      <c r="E28" s="4"/>
      <c r="F28" s="57"/>
      <c r="G28" s="253" t="s">
        <v>70</v>
      </c>
      <c r="H28" s="254"/>
      <c r="I28" s="255"/>
      <c r="J28" s="107" t="s">
        <v>34</v>
      </c>
      <c r="K28" s="91">
        <f>+K25+K26</f>
        <v>0</v>
      </c>
    </row>
    <row r="29" spans="1:256">
      <c r="E29" s="7"/>
      <c r="H29" s="8"/>
      <c r="I29" s="8"/>
    </row>
    <row r="30" spans="1:256">
      <c r="E30" s="7"/>
    </row>
  </sheetData>
  <sheetProtection algorithmName="SHA-512" hashValue="zUYwLzxnXSR3Sdtrkj5WUPh1o6arzGepJQiylsSO9sO5ZujgPFujrlCLFpJ14G+vovUwfejgLYYWIP14NpuYqQ==" saltValue="6jIuimGNaVmg+Kg/6Q90Jg==" spinCount="100000" sheet="1"/>
  <mergeCells count="18">
    <mergeCell ref="E4:F4"/>
    <mergeCell ref="A1:G2"/>
    <mergeCell ref="H1:K3"/>
    <mergeCell ref="A3:B3"/>
    <mergeCell ref="C3:D3"/>
    <mergeCell ref="E3:G3"/>
    <mergeCell ref="G28:I28"/>
    <mergeCell ref="A5:K5"/>
    <mergeCell ref="A7:K7"/>
    <mergeCell ref="F8:G8"/>
    <mergeCell ref="H8:I8"/>
    <mergeCell ref="J8:K8"/>
    <mergeCell ref="G27:I27"/>
    <mergeCell ref="G22:I22"/>
    <mergeCell ref="G23:I23"/>
    <mergeCell ref="G24:I24"/>
    <mergeCell ref="G25:I25"/>
    <mergeCell ref="G26:I26"/>
  </mergeCells>
  <pageMargins left="0.39370078740157483" right="0.39370078740157483" top="0.39370078740157483" bottom="0.39370078740157483" header="0.51181102362204722" footer="0.51181102362204722"/>
  <pageSetup paperSize="9" scale="51" firstPageNumber="0" orientation="landscape" horizontalDpi="300" verticalDpi="300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30"/>
  <sheetViews>
    <sheetView topLeftCell="A7" zoomScale="90" zoomScaleNormal="90" zoomScaleSheetLayoutView="90" workbookViewId="0">
      <selection activeCell="K17" sqref="K17"/>
    </sheetView>
  </sheetViews>
  <sheetFormatPr baseColWidth="10" defaultColWidth="10.140625" defaultRowHeight="15"/>
  <cols>
    <col min="1" max="1" width="6.42578125" style="5" customWidth="1"/>
    <col min="2" max="2" width="58" style="6" customWidth="1"/>
    <col min="3" max="3" width="9.85546875" style="7" bestFit="1" customWidth="1"/>
    <col min="4" max="4" width="8.85546875" style="6" bestFit="1" customWidth="1"/>
    <col min="5" max="5" width="5.5703125" style="6" customWidth="1"/>
    <col min="6" max="6" width="2.5703125" style="7" bestFit="1" customWidth="1"/>
    <col min="7" max="7" width="13.7109375" style="8" customWidth="1"/>
    <col min="8" max="8" width="2" style="7" bestFit="1" customWidth="1"/>
    <col min="9" max="9" width="13.85546875" style="7" customWidth="1"/>
    <col min="10" max="10" width="2.140625" style="7" bestFit="1" customWidth="1"/>
    <col min="11" max="11" width="14.14062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256" ht="14.45" customHeight="1">
      <c r="A1" s="226" t="s">
        <v>19</v>
      </c>
      <c r="B1" s="227"/>
      <c r="C1" s="227"/>
      <c r="D1" s="227"/>
      <c r="E1" s="227"/>
      <c r="F1" s="227"/>
      <c r="G1" s="228"/>
      <c r="H1" s="232"/>
      <c r="I1" s="203"/>
      <c r="J1" s="203"/>
      <c r="K1" s="203"/>
    </row>
    <row r="2" spans="1:256" ht="33.6" customHeight="1">
      <c r="A2" s="229"/>
      <c r="B2" s="230"/>
      <c r="C2" s="230"/>
      <c r="D2" s="230"/>
      <c r="E2" s="230"/>
      <c r="F2" s="230"/>
      <c r="G2" s="231"/>
      <c r="H2" s="232"/>
      <c r="I2" s="203"/>
      <c r="J2" s="203"/>
      <c r="K2" s="203"/>
    </row>
    <row r="3" spans="1:256" ht="19.149999999999999" customHeight="1">
      <c r="A3" s="233" t="s">
        <v>20</v>
      </c>
      <c r="B3" s="233"/>
      <c r="C3" s="205" t="s">
        <v>21</v>
      </c>
      <c r="D3" s="205"/>
      <c r="E3" s="234" t="s">
        <v>22</v>
      </c>
      <c r="F3" s="235"/>
      <c r="G3" s="236"/>
      <c r="H3" s="232"/>
      <c r="I3" s="203"/>
      <c r="J3" s="203"/>
      <c r="K3" s="203"/>
    </row>
    <row r="4" spans="1:256" ht="14.45" customHeight="1">
      <c r="A4" s="1"/>
      <c r="B4" s="2"/>
      <c r="C4" s="3"/>
      <c r="D4" s="4"/>
      <c r="E4" s="225"/>
      <c r="F4" s="225"/>
    </row>
    <row r="5" spans="1:256" ht="22.9" customHeight="1">
      <c r="A5" s="198" t="s">
        <v>23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256" ht="8.4499999999999993" customHeight="1" thickBot="1"/>
    <row r="7" spans="1:256" ht="19.149999999999999" customHeight="1">
      <c r="A7" s="210" t="s">
        <v>141</v>
      </c>
      <c r="B7" s="211"/>
      <c r="C7" s="211"/>
      <c r="D7" s="211"/>
      <c r="E7" s="211"/>
      <c r="F7" s="211"/>
      <c r="G7" s="211"/>
      <c r="H7" s="211"/>
      <c r="I7" s="211"/>
      <c r="J7" s="211"/>
      <c r="K7" s="212"/>
    </row>
    <row r="8" spans="1:256" s="6" customFormat="1" ht="34.5" customHeight="1">
      <c r="A8" s="116" t="s">
        <v>44</v>
      </c>
      <c r="B8" s="68" t="s">
        <v>45</v>
      </c>
      <c r="C8" s="69" t="s">
        <v>46</v>
      </c>
      <c r="D8" s="69" t="s">
        <v>47</v>
      </c>
      <c r="E8" s="69" t="s">
        <v>48</v>
      </c>
      <c r="F8" s="268" t="s">
        <v>49</v>
      </c>
      <c r="G8" s="268"/>
      <c r="H8" s="268" t="s">
        <v>50</v>
      </c>
      <c r="I8" s="268"/>
      <c r="J8" s="269" t="s">
        <v>51</v>
      </c>
      <c r="K8" s="270"/>
    </row>
    <row r="9" spans="1:256" s="6" customFormat="1" ht="30" customHeight="1">
      <c r="A9" s="117" t="s">
        <v>142</v>
      </c>
      <c r="B9" s="75" t="s">
        <v>143</v>
      </c>
      <c r="C9" s="135">
        <v>200</v>
      </c>
      <c r="D9" s="74" t="s">
        <v>79</v>
      </c>
      <c r="E9" s="173"/>
      <c r="F9" s="74" t="s">
        <v>55</v>
      </c>
      <c r="G9" s="173"/>
      <c r="H9" s="74" t="s">
        <v>34</v>
      </c>
      <c r="I9" s="29">
        <f t="shared" ref="I9:I17" si="0">K9*E9</f>
        <v>0</v>
      </c>
      <c r="J9" s="74" t="s">
        <v>34</v>
      </c>
      <c r="K9" s="78">
        <f t="shared" ref="K9:K17" si="1">G9*C9</f>
        <v>0</v>
      </c>
    </row>
    <row r="10" spans="1:256" s="11" customFormat="1" ht="30" customHeight="1">
      <c r="A10" s="117" t="s">
        <v>144</v>
      </c>
      <c r="B10" s="75" t="s">
        <v>145</v>
      </c>
      <c r="C10" s="135">
        <v>200</v>
      </c>
      <c r="D10" s="74" t="s">
        <v>79</v>
      </c>
      <c r="E10" s="173"/>
      <c r="F10" s="74" t="s">
        <v>55</v>
      </c>
      <c r="G10" s="173"/>
      <c r="H10" s="74" t="s">
        <v>34</v>
      </c>
      <c r="I10" s="29">
        <f t="shared" si="0"/>
        <v>0</v>
      </c>
      <c r="J10" s="74" t="s">
        <v>34</v>
      </c>
      <c r="K10" s="78">
        <f t="shared" si="1"/>
        <v>0</v>
      </c>
    </row>
    <row r="11" spans="1:256" s="11" customFormat="1" ht="30" customHeight="1">
      <c r="A11" s="117" t="s">
        <v>146</v>
      </c>
      <c r="B11" s="75" t="s">
        <v>147</v>
      </c>
      <c r="C11" s="135">
        <v>30</v>
      </c>
      <c r="D11" s="74" t="s">
        <v>79</v>
      </c>
      <c r="E11" s="173"/>
      <c r="F11" s="74" t="s">
        <v>55</v>
      </c>
      <c r="G11" s="173"/>
      <c r="H11" s="74" t="s">
        <v>34</v>
      </c>
      <c r="I11" s="29">
        <f>K11*E11</f>
        <v>0</v>
      </c>
      <c r="J11" s="74" t="s">
        <v>34</v>
      </c>
      <c r="K11" s="78">
        <f>G11*C11</f>
        <v>0</v>
      </c>
      <c r="L11" s="6"/>
      <c r="M11" s="6"/>
      <c r="N11" s="6"/>
    </row>
    <row r="12" spans="1:256" s="11" customFormat="1" ht="30" customHeight="1">
      <c r="A12" s="117" t="s">
        <v>148</v>
      </c>
      <c r="B12" s="75" t="s">
        <v>149</v>
      </c>
      <c r="C12" s="135">
        <v>8</v>
      </c>
      <c r="D12" s="74" t="s">
        <v>84</v>
      </c>
      <c r="E12" s="173"/>
      <c r="F12" s="74" t="s">
        <v>55</v>
      </c>
      <c r="G12" s="173"/>
      <c r="H12" s="74" t="s">
        <v>34</v>
      </c>
      <c r="I12" s="29">
        <f t="shared" si="0"/>
        <v>0</v>
      </c>
      <c r="J12" s="74" t="s">
        <v>34</v>
      </c>
      <c r="K12" s="78">
        <f t="shared" si="1"/>
        <v>0</v>
      </c>
      <c r="L12" s="6"/>
      <c r="M12" s="6"/>
      <c r="N12" s="6"/>
      <c r="IR12" s="12"/>
      <c r="IS12" s="12"/>
      <c r="IT12" s="12"/>
      <c r="IU12" s="12"/>
      <c r="IV12" s="12"/>
    </row>
    <row r="13" spans="1:256" s="11" customFormat="1" ht="30" customHeight="1">
      <c r="A13" s="117" t="s">
        <v>150</v>
      </c>
      <c r="B13" s="75" t="s">
        <v>151</v>
      </c>
      <c r="C13" s="135">
        <v>8</v>
      </c>
      <c r="D13" s="74" t="s">
        <v>120</v>
      </c>
      <c r="E13" s="173"/>
      <c r="F13" s="74" t="s">
        <v>55</v>
      </c>
      <c r="G13" s="173"/>
      <c r="H13" s="74" t="s">
        <v>34</v>
      </c>
      <c r="I13" s="29">
        <f t="shared" si="0"/>
        <v>0</v>
      </c>
      <c r="J13" s="74" t="s">
        <v>34</v>
      </c>
      <c r="K13" s="78">
        <f t="shared" si="1"/>
        <v>0</v>
      </c>
      <c r="L13" s="6"/>
      <c r="M13" s="6"/>
      <c r="N13" s="6"/>
      <c r="IR13" s="12"/>
      <c r="IS13" s="12"/>
      <c r="IT13" s="12"/>
      <c r="IU13" s="12"/>
      <c r="IV13" s="12"/>
    </row>
    <row r="14" spans="1:256" s="11" customFormat="1" ht="30" customHeight="1">
      <c r="A14" s="117" t="s">
        <v>152</v>
      </c>
      <c r="B14" s="75" t="s">
        <v>153</v>
      </c>
      <c r="C14" s="135">
        <v>8</v>
      </c>
      <c r="D14" s="74" t="s">
        <v>120</v>
      </c>
      <c r="E14" s="173"/>
      <c r="F14" s="74" t="s">
        <v>34</v>
      </c>
      <c r="G14" s="173"/>
      <c r="H14" s="74" t="s">
        <v>34</v>
      </c>
      <c r="I14" s="29">
        <f t="shared" si="0"/>
        <v>0</v>
      </c>
      <c r="J14" s="74" t="s">
        <v>34</v>
      </c>
      <c r="K14" s="78">
        <f t="shared" si="1"/>
        <v>0</v>
      </c>
      <c r="L14" s="6"/>
      <c r="M14" s="6"/>
      <c r="N14" s="6"/>
      <c r="IR14" s="12"/>
      <c r="IS14" s="12"/>
      <c r="IT14" s="12"/>
      <c r="IU14" s="12"/>
      <c r="IV14" s="12"/>
    </row>
    <row r="15" spans="1:256" s="11" customFormat="1" ht="30" customHeight="1">
      <c r="A15" s="117" t="s">
        <v>154</v>
      </c>
      <c r="B15" s="75" t="s">
        <v>155</v>
      </c>
      <c r="C15" s="135">
        <v>2</v>
      </c>
      <c r="D15" s="74" t="s">
        <v>120</v>
      </c>
      <c r="E15" s="173"/>
      <c r="F15" s="74" t="s">
        <v>55</v>
      </c>
      <c r="G15" s="173"/>
      <c r="H15" s="74" t="s">
        <v>34</v>
      </c>
      <c r="I15" s="29">
        <f t="shared" si="0"/>
        <v>0</v>
      </c>
      <c r="J15" s="74" t="s">
        <v>34</v>
      </c>
      <c r="K15" s="78">
        <f t="shared" si="1"/>
        <v>0</v>
      </c>
      <c r="L15" s="6"/>
      <c r="M15" s="6"/>
      <c r="N15" s="6"/>
      <c r="IR15" s="12"/>
      <c r="IS15" s="12"/>
      <c r="IT15" s="12"/>
      <c r="IU15" s="12"/>
      <c r="IV15" s="12"/>
    </row>
    <row r="16" spans="1:256" s="11" customFormat="1" ht="30" customHeight="1">
      <c r="A16" s="117" t="s">
        <v>156</v>
      </c>
      <c r="B16" s="75" t="s">
        <v>157</v>
      </c>
      <c r="C16" s="135">
        <v>8</v>
      </c>
      <c r="D16" s="74" t="s">
        <v>120</v>
      </c>
      <c r="E16" s="173"/>
      <c r="F16" s="74" t="s">
        <v>55</v>
      </c>
      <c r="G16" s="173"/>
      <c r="H16" s="74" t="s">
        <v>34</v>
      </c>
      <c r="I16" s="29">
        <f>K16*E16</f>
        <v>0</v>
      </c>
      <c r="J16" s="74" t="s">
        <v>34</v>
      </c>
      <c r="K16" s="78">
        <f>G16*C16</f>
        <v>0</v>
      </c>
      <c r="L16" s="6"/>
      <c r="M16" s="6"/>
      <c r="N16" s="6"/>
      <c r="IR16" s="12"/>
      <c r="IS16" s="12"/>
      <c r="IT16" s="12"/>
      <c r="IU16" s="12"/>
      <c r="IV16" s="12"/>
    </row>
    <row r="17" spans="1:14" s="13" customFormat="1" ht="47.25" customHeight="1">
      <c r="A17" s="117" t="s">
        <v>158</v>
      </c>
      <c r="B17" s="75" t="s">
        <v>159</v>
      </c>
      <c r="C17" s="135">
        <v>200</v>
      </c>
      <c r="D17" s="74" t="s">
        <v>79</v>
      </c>
      <c r="E17" s="173"/>
      <c r="F17" s="74" t="s">
        <v>55</v>
      </c>
      <c r="G17" s="173"/>
      <c r="H17" s="74" t="s">
        <v>34</v>
      </c>
      <c r="I17" s="29">
        <f t="shared" si="0"/>
        <v>0</v>
      </c>
      <c r="J17" s="74" t="s">
        <v>34</v>
      </c>
      <c r="K17" s="78">
        <f t="shared" si="1"/>
        <v>0</v>
      </c>
      <c r="L17" s="6"/>
      <c r="M17" s="6"/>
      <c r="N17" s="6"/>
    </row>
    <row r="18" spans="1:14" ht="30" customHeight="1">
      <c r="A18" s="117" t="s">
        <v>160</v>
      </c>
      <c r="B18" s="75" t="s">
        <v>161</v>
      </c>
      <c r="C18" s="135">
        <v>2</v>
      </c>
      <c r="D18" s="74" t="s">
        <v>120</v>
      </c>
      <c r="E18" s="173"/>
      <c r="F18" s="74" t="s">
        <v>55</v>
      </c>
      <c r="G18" s="173"/>
      <c r="H18" s="74" t="s">
        <v>34</v>
      </c>
      <c r="I18" s="29">
        <f>K18*E18</f>
        <v>0</v>
      </c>
      <c r="J18" s="74" t="s">
        <v>34</v>
      </c>
      <c r="K18" s="78">
        <f>G18*C18</f>
        <v>0</v>
      </c>
      <c r="L18" s="6"/>
    </row>
    <row r="19" spans="1:14" ht="30" customHeight="1">
      <c r="A19" s="117" t="s">
        <v>162</v>
      </c>
      <c r="B19" s="75" t="s">
        <v>163</v>
      </c>
      <c r="C19" s="135">
        <v>2</v>
      </c>
      <c r="D19" s="74" t="s">
        <v>120</v>
      </c>
      <c r="E19" s="173"/>
      <c r="F19" s="74" t="s">
        <v>34</v>
      </c>
      <c r="G19" s="173"/>
      <c r="H19" s="74" t="s">
        <v>34</v>
      </c>
      <c r="I19" s="29">
        <f>K19*E19</f>
        <v>0</v>
      </c>
      <c r="J19" s="74" t="s">
        <v>34</v>
      </c>
      <c r="K19" s="78">
        <f>G19*C19</f>
        <v>0</v>
      </c>
      <c r="L19" s="6"/>
    </row>
    <row r="20" spans="1:14" ht="30" customHeight="1">
      <c r="A20" s="117" t="s">
        <v>164</v>
      </c>
      <c r="B20" s="75" t="s">
        <v>165</v>
      </c>
      <c r="C20" s="135">
        <v>2</v>
      </c>
      <c r="D20" s="74" t="s">
        <v>120</v>
      </c>
      <c r="E20" s="173"/>
      <c r="F20" s="74" t="s">
        <v>34</v>
      </c>
      <c r="G20" s="173"/>
      <c r="H20" s="74" t="s">
        <v>34</v>
      </c>
      <c r="I20" s="29">
        <f>K20*E20</f>
        <v>0</v>
      </c>
      <c r="J20" s="74" t="s">
        <v>34</v>
      </c>
      <c r="K20" s="78">
        <f>G20*C20</f>
        <v>0</v>
      </c>
    </row>
    <row r="21" spans="1:14" ht="30" customHeight="1">
      <c r="A21" s="118" t="s">
        <v>166</v>
      </c>
      <c r="B21" s="119" t="s">
        <v>167</v>
      </c>
      <c r="C21" s="136">
        <v>2</v>
      </c>
      <c r="D21" s="79" t="s">
        <v>120</v>
      </c>
      <c r="E21" s="174"/>
      <c r="F21" s="79" t="s">
        <v>34</v>
      </c>
      <c r="G21" s="174"/>
      <c r="H21" s="79" t="s">
        <v>34</v>
      </c>
      <c r="I21" s="98">
        <f>K21*E21</f>
        <v>0</v>
      </c>
      <c r="J21" s="79" t="s">
        <v>34</v>
      </c>
      <c r="K21" s="99">
        <f>G21*C21</f>
        <v>0</v>
      </c>
    </row>
    <row r="22" spans="1:14" ht="15.75">
      <c r="A22" s="34"/>
      <c r="B22" s="40"/>
      <c r="C22" s="35"/>
      <c r="D22" s="70"/>
      <c r="E22" s="35"/>
      <c r="F22" s="42"/>
      <c r="G22" s="37"/>
      <c r="H22" s="35"/>
      <c r="I22" s="115">
        <f>+SUM(I9:I21)</f>
        <v>0</v>
      </c>
      <c r="J22" s="35"/>
      <c r="K22" s="37"/>
    </row>
    <row r="23" spans="1:14" ht="16.5" thickBot="1">
      <c r="A23" s="34"/>
      <c r="B23" s="40"/>
      <c r="C23" s="35"/>
      <c r="D23" s="70"/>
      <c r="E23" s="35"/>
      <c r="F23" s="42"/>
      <c r="G23" s="37"/>
      <c r="H23" s="35"/>
      <c r="I23" s="73"/>
      <c r="J23" s="35"/>
      <c r="K23" s="37"/>
    </row>
    <row r="24" spans="1:14" ht="16.149999999999999" customHeight="1">
      <c r="A24" s="34"/>
      <c r="B24" s="31"/>
      <c r="C24" s="35"/>
      <c r="D24" s="31"/>
      <c r="E24" s="31"/>
      <c r="F24" s="42"/>
      <c r="G24" s="247" t="s">
        <v>63</v>
      </c>
      <c r="H24" s="248"/>
      <c r="I24" s="249"/>
      <c r="J24" s="131" t="s">
        <v>34</v>
      </c>
      <c r="K24" s="128">
        <f>SUM(K9:K21)</f>
        <v>0</v>
      </c>
    </row>
    <row r="25" spans="1:14" ht="16.149999999999999" customHeight="1" thickBot="1">
      <c r="A25" s="34"/>
      <c r="B25" s="31"/>
      <c r="C25" s="35"/>
      <c r="D25" s="31"/>
      <c r="E25" s="31"/>
      <c r="F25" s="42"/>
      <c r="G25" s="250" t="s">
        <v>28</v>
      </c>
      <c r="H25" s="251"/>
      <c r="I25" s="252"/>
      <c r="J25" s="74" t="s">
        <v>34</v>
      </c>
      <c r="K25" s="85">
        <f>+K24*C26</f>
        <v>0</v>
      </c>
    </row>
    <row r="26" spans="1:14" ht="16.149999999999999" customHeight="1">
      <c r="A26" s="34"/>
      <c r="B26" s="120" t="s">
        <v>64</v>
      </c>
      <c r="C26" s="146">
        <v>0.05</v>
      </c>
      <c r="D26" s="31"/>
      <c r="F26" s="42"/>
      <c r="G26" s="250" t="s">
        <v>29</v>
      </c>
      <c r="H26" s="251"/>
      <c r="I26" s="252"/>
      <c r="J26" s="74" t="s">
        <v>34</v>
      </c>
      <c r="K26" s="85">
        <f>(K24+K25)*C27</f>
        <v>0</v>
      </c>
    </row>
    <row r="27" spans="1:14" ht="16.149999999999999" customHeight="1">
      <c r="A27" s="34"/>
      <c r="B27" s="121" t="s">
        <v>116</v>
      </c>
      <c r="C27" s="147">
        <v>0.22</v>
      </c>
      <c r="D27" s="31"/>
      <c r="F27" s="42"/>
      <c r="G27" s="250" t="s">
        <v>66</v>
      </c>
      <c r="H27" s="251"/>
      <c r="I27" s="252"/>
      <c r="J27" s="74" t="s">
        <v>34</v>
      </c>
      <c r="K27" s="85">
        <f>K26+K24+K25</f>
        <v>0</v>
      </c>
    </row>
    <row r="28" spans="1:14" ht="16.149999999999999" customHeight="1" thickBot="1">
      <c r="A28" s="34"/>
      <c r="B28" s="122" t="s">
        <v>67</v>
      </c>
      <c r="C28" s="145">
        <v>0.71799999999999997</v>
      </c>
      <c r="D28" s="31"/>
      <c r="F28" s="42"/>
      <c r="G28" s="250" t="s">
        <v>68</v>
      </c>
      <c r="H28" s="251"/>
      <c r="I28" s="252"/>
      <c r="J28" s="74" t="s">
        <v>34</v>
      </c>
      <c r="K28" s="85">
        <f>I22*(1+C26)*C28</f>
        <v>0</v>
      </c>
    </row>
    <row r="29" spans="1:14" ht="21" customHeight="1">
      <c r="A29" s="71"/>
      <c r="B29" s="21"/>
      <c r="C29" s="22"/>
      <c r="D29" s="21"/>
      <c r="F29" s="72"/>
      <c r="G29" s="271" t="s">
        <v>69</v>
      </c>
      <c r="H29" s="272"/>
      <c r="I29" s="273"/>
      <c r="J29" s="74" t="s">
        <v>34</v>
      </c>
      <c r="K29" s="85">
        <f>+K27</f>
        <v>0</v>
      </c>
    </row>
    <row r="30" spans="1:14" ht="18" customHeight="1" thickBot="1">
      <c r="A30" s="71"/>
      <c r="B30" s="21"/>
      <c r="C30" s="22"/>
      <c r="D30" s="21"/>
      <c r="F30" s="72"/>
      <c r="G30" s="265" t="s">
        <v>70</v>
      </c>
      <c r="H30" s="266"/>
      <c r="I30" s="267"/>
      <c r="J30" s="79" t="s">
        <v>34</v>
      </c>
      <c r="K30" s="91">
        <f>+K27+K28</f>
        <v>0</v>
      </c>
    </row>
  </sheetData>
  <sheetProtection algorithmName="SHA-512" hashValue="lzgFvhb2lFSEpCdeM6Gl9/RrzhKc+UOIV+dLq8IM/Iv4fcnuMikrcZ20bp6mtBpYnsIH4z4k7Yo2nFY8eWavEg==" saltValue="BG3j8GNOgG2/htLLfe1oyg==" spinCount="100000" sheet="1"/>
  <mergeCells count="18">
    <mergeCell ref="A1:G2"/>
    <mergeCell ref="H1:K3"/>
    <mergeCell ref="A3:B3"/>
    <mergeCell ref="C3:D3"/>
    <mergeCell ref="E4:F4"/>
    <mergeCell ref="E3:G3"/>
    <mergeCell ref="G30:I30"/>
    <mergeCell ref="A5:K5"/>
    <mergeCell ref="A7:K7"/>
    <mergeCell ref="F8:G8"/>
    <mergeCell ref="H8:I8"/>
    <mergeCell ref="J8:K8"/>
    <mergeCell ref="G29:I29"/>
    <mergeCell ref="G24:I24"/>
    <mergeCell ref="G25:I25"/>
    <mergeCell ref="G26:I26"/>
    <mergeCell ref="G28:I28"/>
    <mergeCell ref="G27:I27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7"/>
  <sheetViews>
    <sheetView zoomScale="90" zoomScaleNormal="90" zoomScaleSheetLayoutView="90" workbookViewId="0">
      <selection activeCell="K15" sqref="K15:K16"/>
    </sheetView>
  </sheetViews>
  <sheetFormatPr baseColWidth="10" defaultColWidth="10.140625" defaultRowHeight="15"/>
  <cols>
    <col min="1" max="1" width="6.42578125" style="5" customWidth="1"/>
    <col min="2" max="2" width="57.7109375" style="6" customWidth="1"/>
    <col min="3" max="3" width="10.28515625" style="7" customWidth="1"/>
    <col min="4" max="4" width="8.28515625" style="6" bestFit="1" customWidth="1"/>
    <col min="5" max="5" width="6.42578125" style="6" customWidth="1"/>
    <col min="6" max="6" width="2.5703125" style="7" bestFit="1" customWidth="1"/>
    <col min="7" max="7" width="11.5703125" style="8" customWidth="1"/>
    <col min="8" max="8" width="2" style="7" bestFit="1" customWidth="1"/>
    <col min="9" max="9" width="13.7109375" style="7" customWidth="1"/>
    <col min="10" max="10" width="2.140625" style="7" bestFit="1" customWidth="1"/>
    <col min="11" max="11" width="13.85546875" style="8" customWidth="1"/>
    <col min="12" max="12" width="11.42578125" style="9" customWidth="1"/>
    <col min="13" max="251" width="11.42578125" style="6" customWidth="1"/>
    <col min="252" max="16384" width="10.140625" style="10"/>
  </cols>
  <sheetData>
    <row r="1" spans="1:11" ht="14.45" customHeight="1">
      <c r="A1" s="226" t="s">
        <v>19</v>
      </c>
      <c r="B1" s="227"/>
      <c r="C1" s="227"/>
      <c r="D1" s="227"/>
      <c r="E1" s="227"/>
      <c r="F1" s="227"/>
      <c r="G1" s="228"/>
      <c r="H1" s="232"/>
      <c r="I1" s="203"/>
      <c r="J1" s="203"/>
      <c r="K1" s="203"/>
    </row>
    <row r="2" spans="1:11" ht="33.6" customHeight="1">
      <c r="A2" s="229"/>
      <c r="B2" s="230"/>
      <c r="C2" s="230"/>
      <c r="D2" s="230"/>
      <c r="E2" s="230"/>
      <c r="F2" s="230"/>
      <c r="G2" s="231"/>
      <c r="H2" s="232"/>
      <c r="I2" s="203"/>
      <c r="J2" s="203"/>
      <c r="K2" s="203"/>
    </row>
    <row r="3" spans="1:11" ht="19.149999999999999" customHeight="1">
      <c r="A3" s="233" t="s">
        <v>20</v>
      </c>
      <c r="B3" s="233"/>
      <c r="C3" s="205" t="s">
        <v>21</v>
      </c>
      <c r="D3" s="205"/>
      <c r="E3" s="234" t="s">
        <v>22</v>
      </c>
      <c r="F3" s="235"/>
      <c r="G3" s="236"/>
      <c r="H3" s="232"/>
      <c r="I3" s="203"/>
      <c r="J3" s="203"/>
      <c r="K3" s="203"/>
    </row>
    <row r="4" spans="1:11" ht="14.45" customHeight="1">
      <c r="A4" s="1"/>
      <c r="B4" s="2"/>
      <c r="C4" s="3"/>
      <c r="D4" s="4"/>
      <c r="E4" s="225"/>
      <c r="F4" s="225"/>
    </row>
    <row r="5" spans="1:11" ht="22.9" customHeight="1">
      <c r="A5" s="198" t="s">
        <v>23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</row>
    <row r="6" spans="1:11" ht="8.4499999999999993" customHeight="1" thickBot="1"/>
    <row r="7" spans="1:11" ht="19.149999999999999" customHeight="1">
      <c r="A7" s="274" t="s">
        <v>168</v>
      </c>
      <c r="B7" s="275"/>
      <c r="C7" s="275"/>
      <c r="D7" s="275"/>
      <c r="E7" s="275"/>
      <c r="F7" s="275"/>
      <c r="G7" s="275"/>
      <c r="H7" s="275"/>
      <c r="I7" s="275"/>
      <c r="J7" s="275"/>
      <c r="K7" s="276"/>
    </row>
    <row r="8" spans="1:11" s="6" customFormat="1" ht="33.75" customHeight="1">
      <c r="A8" s="83" t="s">
        <v>44</v>
      </c>
      <c r="B8" s="43" t="s">
        <v>45</v>
      </c>
      <c r="C8" s="44" t="s">
        <v>46</v>
      </c>
      <c r="D8" s="44" t="s">
        <v>47</v>
      </c>
      <c r="E8" s="44" t="s">
        <v>48</v>
      </c>
      <c r="F8" s="213" t="s">
        <v>49</v>
      </c>
      <c r="G8" s="213"/>
      <c r="H8" s="213" t="s">
        <v>50</v>
      </c>
      <c r="I8" s="213"/>
      <c r="J8" s="214" t="s">
        <v>51</v>
      </c>
      <c r="K8" s="215"/>
    </row>
    <row r="9" spans="1:11" s="6" customFormat="1" ht="33.75" customHeight="1" thickBot="1">
      <c r="A9" s="123" t="s">
        <v>169</v>
      </c>
      <c r="B9" s="132" t="s">
        <v>170</v>
      </c>
      <c r="C9" s="151">
        <v>17</v>
      </c>
      <c r="D9" s="152" t="s">
        <v>84</v>
      </c>
      <c r="E9" s="168"/>
      <c r="F9" s="152" t="s">
        <v>55</v>
      </c>
      <c r="G9" s="168"/>
      <c r="H9" s="152" t="s">
        <v>34</v>
      </c>
      <c r="I9" s="153">
        <f>K9*E9</f>
        <v>0</v>
      </c>
      <c r="J9" s="152" t="s">
        <v>34</v>
      </c>
      <c r="K9" s="154">
        <f>G9*C9</f>
        <v>0</v>
      </c>
    </row>
    <row r="10" spans="1:11" ht="15.75">
      <c r="A10" s="49"/>
      <c r="B10" s="50"/>
      <c r="C10" s="51"/>
      <c r="D10" s="52"/>
      <c r="E10" s="51"/>
      <c r="F10" s="55"/>
      <c r="G10" s="53"/>
      <c r="H10" s="51"/>
      <c r="I10" s="53"/>
      <c r="J10" s="51"/>
      <c r="K10" s="53"/>
    </row>
    <row r="11" spans="1:11" ht="16.5" thickBot="1">
      <c r="A11" s="49"/>
      <c r="B11" s="50"/>
      <c r="C11" s="51"/>
      <c r="D11" s="52"/>
      <c r="E11" s="51"/>
      <c r="F11" s="55"/>
      <c r="I11" s="53"/>
      <c r="J11" s="51"/>
      <c r="K11" s="53"/>
    </row>
    <row r="12" spans="1:11" ht="16.149999999999999" customHeight="1">
      <c r="A12" s="49"/>
      <c r="B12" s="54"/>
      <c r="C12" s="51"/>
      <c r="D12" s="54"/>
      <c r="E12" s="54"/>
      <c r="F12" s="55"/>
      <c r="G12" s="219" t="s">
        <v>63</v>
      </c>
      <c r="H12" s="220"/>
      <c r="I12" s="221"/>
      <c r="J12" s="127" t="s">
        <v>34</v>
      </c>
      <c r="K12" s="128">
        <f>SUM(K9:K9)</f>
        <v>0</v>
      </c>
    </row>
    <row r="13" spans="1:11" ht="16.149999999999999" customHeight="1" thickBot="1">
      <c r="A13" s="49"/>
      <c r="B13" s="54"/>
      <c r="C13" s="51"/>
      <c r="D13" s="54"/>
      <c r="E13" s="54"/>
      <c r="F13" s="55"/>
      <c r="G13" s="222" t="s">
        <v>28</v>
      </c>
      <c r="H13" s="223"/>
      <c r="I13" s="224"/>
      <c r="J13" s="46" t="s">
        <v>34</v>
      </c>
      <c r="K13" s="85">
        <f>+K12*C14</f>
        <v>0</v>
      </c>
    </row>
    <row r="14" spans="1:11" ht="16.149999999999999" customHeight="1">
      <c r="A14" s="49"/>
      <c r="B14" s="124" t="s">
        <v>64</v>
      </c>
      <c r="C14" s="148">
        <v>0.05</v>
      </c>
      <c r="D14" s="54"/>
      <c r="E14" s="8"/>
      <c r="F14" s="8"/>
      <c r="G14" s="222" t="s">
        <v>29</v>
      </c>
      <c r="H14" s="223"/>
      <c r="I14" s="224"/>
      <c r="J14" s="46" t="s">
        <v>34</v>
      </c>
      <c r="K14" s="85">
        <f>(K12+K13)*C15</f>
        <v>0</v>
      </c>
    </row>
    <row r="15" spans="1:11" ht="16.149999999999999" customHeight="1">
      <c r="A15" s="49"/>
      <c r="B15" s="125" t="s">
        <v>116</v>
      </c>
      <c r="C15" s="149">
        <v>0.22</v>
      </c>
      <c r="D15" s="54"/>
      <c r="E15" s="8"/>
      <c r="F15" s="8"/>
      <c r="G15" s="222" t="s">
        <v>66</v>
      </c>
      <c r="H15" s="223"/>
      <c r="I15" s="224"/>
      <c r="J15" s="46" t="s">
        <v>34</v>
      </c>
      <c r="K15" s="85">
        <f>K14+K12+K13</f>
        <v>0</v>
      </c>
    </row>
    <row r="16" spans="1:11" ht="16.149999999999999" customHeight="1" thickBot="1">
      <c r="A16" s="49"/>
      <c r="B16" s="126" t="s">
        <v>67</v>
      </c>
      <c r="C16" s="150">
        <v>0.71799999999999997</v>
      </c>
      <c r="D16" s="54"/>
      <c r="E16" s="8"/>
      <c r="F16" s="8"/>
      <c r="G16" s="222" t="s">
        <v>68</v>
      </c>
      <c r="H16" s="223"/>
      <c r="I16" s="224"/>
      <c r="J16" s="46" t="s">
        <v>34</v>
      </c>
      <c r="K16" s="85">
        <f>I9*(1+C14)*C16</f>
        <v>0</v>
      </c>
    </row>
    <row r="17" spans="1:11" ht="21" customHeight="1">
      <c r="A17" s="56"/>
      <c r="B17" s="3"/>
      <c r="C17" s="4"/>
      <c r="D17" s="3"/>
      <c r="E17" s="8"/>
      <c r="F17" s="8"/>
      <c r="G17" s="216" t="s">
        <v>69</v>
      </c>
      <c r="H17" s="217"/>
      <c r="I17" s="218"/>
      <c r="J17" s="46" t="s">
        <v>34</v>
      </c>
      <c r="K17" s="85">
        <f>+K15</f>
        <v>0</v>
      </c>
    </row>
    <row r="18" spans="1:11" ht="18" customHeight="1" thickBot="1">
      <c r="A18" s="56"/>
      <c r="B18" s="3"/>
      <c r="C18" s="4"/>
      <c r="D18" s="3"/>
      <c r="E18" s="8"/>
      <c r="F18" s="8"/>
      <c r="G18" s="207" t="s">
        <v>70</v>
      </c>
      <c r="H18" s="208"/>
      <c r="I18" s="209"/>
      <c r="J18" s="88" t="s">
        <v>34</v>
      </c>
      <c r="K18" s="91">
        <f>+K15+K16</f>
        <v>0</v>
      </c>
    </row>
    <row r="19" spans="1:11">
      <c r="E19" s="8"/>
      <c r="F19" s="8"/>
    </row>
    <row r="20" spans="1:11">
      <c r="E20" s="8"/>
      <c r="F20" s="8"/>
    </row>
    <row r="21" spans="1:11">
      <c r="E21" s="8"/>
      <c r="F21" s="8"/>
    </row>
    <row r="22" spans="1:11">
      <c r="E22" s="8"/>
      <c r="F22" s="8"/>
    </row>
    <row r="23" spans="1:11">
      <c r="E23" s="8"/>
      <c r="F23" s="8"/>
    </row>
    <row r="24" spans="1:11">
      <c r="E24" s="8"/>
      <c r="F24" s="8"/>
    </row>
    <row r="25" spans="1:11">
      <c r="E25" s="8"/>
      <c r="F25" s="8"/>
    </row>
    <row r="26" spans="1:11">
      <c r="E26" s="8"/>
      <c r="F26" s="8"/>
    </row>
    <row r="27" spans="1:11">
      <c r="E27" s="8"/>
      <c r="F27" s="8"/>
    </row>
  </sheetData>
  <sheetProtection algorithmName="SHA-512" hashValue="m09AynOQBi2dfOJCMXWeS/V2Gb/wQ4PqlRnHJd7aIMFJDsirLPGZzoAu00oFfDFqa02EKdiCWJR4utnHs8dt6w==" saltValue="pUz9kHvMmChU80tvODDABQ==" spinCount="100000" sheet="1"/>
  <mergeCells count="18">
    <mergeCell ref="G16:I16"/>
    <mergeCell ref="G18:I18"/>
    <mergeCell ref="A5:K5"/>
    <mergeCell ref="A7:K7"/>
    <mergeCell ref="F8:G8"/>
    <mergeCell ref="H8:I8"/>
    <mergeCell ref="J8:K8"/>
    <mergeCell ref="G17:I17"/>
    <mergeCell ref="G12:I12"/>
    <mergeCell ref="G13:I13"/>
    <mergeCell ref="G14:I14"/>
    <mergeCell ref="G15:I15"/>
    <mergeCell ref="A1:G2"/>
    <mergeCell ref="H1:K3"/>
    <mergeCell ref="A3:B3"/>
    <mergeCell ref="C3:D3"/>
    <mergeCell ref="E4:F4"/>
    <mergeCell ref="E3:G3"/>
  </mergeCells>
  <pageMargins left="0.39370078740157483" right="0.39370078740157483" top="0.39370078740157483" bottom="0.39370078740157483" header="0.51181102362204722" footer="0.51181102362204722"/>
  <pageSetup paperSize="9" scale="95" firstPageNumber="0" orientation="landscape" horizontalDpi="300" verticalDpi="300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18E1EF-02F1-441D-A9AF-23E60A3105A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F1EF61B-B971-4D65-B395-9564719DD8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C9CF5-37B0-47CB-A82C-2E560D3754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19</vt:i4>
      </vt:variant>
    </vt:vector>
  </HeadingPairs>
  <TitlesOfParts>
    <vt:vector size="26" baseType="lpstr">
      <vt:lpstr>FORMULARIO 3</vt:lpstr>
      <vt:lpstr>Cuadro Resumen</vt:lpstr>
      <vt:lpstr>Generales</vt:lpstr>
      <vt:lpstr>Vialidad</vt:lpstr>
      <vt:lpstr>Drenaje Pluvial</vt:lpstr>
      <vt:lpstr>Señalización Luminosa</vt:lpstr>
      <vt:lpstr>Refugios</vt:lpstr>
      <vt:lpstr>'Cuadro Resumen'!Área_de_impresión</vt:lpstr>
      <vt:lpstr>'Drenaje Pluvial'!Área_de_impresión</vt:lpstr>
      <vt:lpstr>'FORMULARIO 3'!Área_de_impresión</vt:lpstr>
      <vt:lpstr>Generales!Área_de_impresión</vt:lpstr>
      <vt:lpstr>Refugios!Área_de_impresión</vt:lpstr>
      <vt:lpstr>'Señalización Luminosa'!Área_de_impresión</vt:lpstr>
      <vt:lpstr>Vialidad!Área_de_impresión</vt:lpstr>
      <vt:lpstr>'Cuadro Resumen'!Excel_BuiltIn_Print_Area</vt:lpstr>
      <vt:lpstr>'Drenaje Pluvial'!Excel_BuiltIn_Print_Area</vt:lpstr>
      <vt:lpstr>Generales!Excel_BuiltIn_Print_Area</vt:lpstr>
      <vt:lpstr>Refugios!Excel_BuiltIn_Print_Area</vt:lpstr>
      <vt:lpstr>'Señalización Luminosa'!Excel_BuiltIn_Print_Area</vt:lpstr>
      <vt:lpstr>Vialidad!Excel_BuiltIn_Print_Area</vt:lpstr>
      <vt:lpstr>'Cuadro Resumen'!Títulos_a_imprimir</vt:lpstr>
      <vt:lpstr>'Drenaje Pluvial'!Títulos_a_imprimir</vt:lpstr>
      <vt:lpstr>Generales!Títulos_a_imprimir</vt:lpstr>
      <vt:lpstr>Refugios!Títulos_a_imprimir</vt:lpstr>
      <vt:lpstr>'Señalización Luminosa'!Títulos_a_imprimir</vt:lpstr>
      <vt:lpstr>Vialidad!Títulos_a_imprimir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Brenda Buzón</cp:lastModifiedBy>
  <cp:revision/>
  <cp:lastPrinted>2022-11-03T18:10:10Z</cp:lastPrinted>
  <dcterms:created xsi:type="dcterms:W3CDTF">2022-06-08T23:01:27Z</dcterms:created>
  <dcterms:modified xsi:type="dcterms:W3CDTF">2022-11-03T18:33:22Z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